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_FilterDatabase" localSheetId="6" hidden="1">'2016'!$A$7:$XFA$7</definedName>
    <definedName name="_xlnm.Print_Area" localSheetId="6">'2016'!$A$1:$F$612</definedName>
    <definedName name="_xlnm.Print_Area" localSheetId="0">'Ведом консолид 2014-2016'!$A$1:$I$560</definedName>
  </definedNames>
  <calcPr calcId="144525"/>
</workbook>
</file>

<file path=xl/calcChain.xml><?xml version="1.0" encoding="utf-8"?>
<calcChain xmlns="http://schemas.openxmlformats.org/spreadsheetml/2006/main">
  <c r="F433" i="7" l="1"/>
  <c r="F227" i="7"/>
  <c r="F385" i="7" l="1"/>
  <c r="F388" i="7"/>
  <c r="F387" i="7" s="1"/>
  <c r="F386" i="7" s="1"/>
  <c r="F555" i="7"/>
  <c r="F554" i="7" s="1"/>
  <c r="F552" i="7"/>
  <c r="F551" i="7" s="1"/>
  <c r="F550" i="7" s="1"/>
  <c r="F411" i="7" l="1"/>
  <c r="F562" i="7" l="1"/>
  <c r="F239" i="7" l="1"/>
  <c r="F238" i="7" s="1"/>
  <c r="F572" i="7" l="1"/>
  <c r="G562" i="7" s="1"/>
  <c r="F393" i="7"/>
  <c r="F397" i="7"/>
  <c r="F408" i="7"/>
  <c r="F432" i="7"/>
  <c r="F431" i="7" s="1"/>
  <c r="F430" i="7" s="1"/>
  <c r="F429" i="7" s="1"/>
  <c r="F262" i="7"/>
  <c r="F261" i="7"/>
  <c r="F213" i="7"/>
  <c r="F212" i="7" s="1"/>
  <c r="F140" i="7"/>
  <c r="F141" i="7"/>
  <c r="F163" i="7"/>
  <c r="F67" i="7"/>
  <c r="F62" i="7"/>
  <c r="F278" i="7" l="1"/>
  <c r="F584" i="7" l="1"/>
  <c r="F583" i="7" s="1"/>
  <c r="F587" i="7"/>
  <c r="F586" i="7" s="1"/>
  <c r="F582" i="7" s="1"/>
  <c r="F581" i="7" s="1"/>
  <c r="F580" i="7" s="1"/>
  <c r="F498" i="7"/>
  <c r="F497" i="7" s="1"/>
  <c r="F496" i="7" s="1"/>
  <c r="F277" i="7"/>
  <c r="F276" i="7" s="1"/>
  <c r="F275" i="7" s="1"/>
  <c r="F274" i="7" s="1"/>
  <c r="F273" i="7" s="1"/>
  <c r="F272" i="7" s="1"/>
  <c r="F259" i="7"/>
  <c r="F258" i="7" s="1"/>
  <c r="F257" i="7" s="1"/>
  <c r="F256" i="7" s="1"/>
  <c r="F255" i="7" s="1"/>
  <c r="F251" i="7"/>
  <c r="F250" i="7" s="1"/>
  <c r="F249" i="7" s="1"/>
  <c r="F248" i="7" s="1"/>
  <c r="F247" i="7" s="1"/>
  <c r="F231" i="7"/>
  <c r="F230" i="7" s="1"/>
  <c r="F229" i="7" s="1"/>
  <c r="F228" i="7" s="1"/>
  <c r="F220" i="7"/>
  <c r="F219" i="7" s="1"/>
  <c r="F218" i="7" s="1"/>
  <c r="F217" i="7" s="1"/>
  <c r="F216" i="7" s="1"/>
  <c r="F215" i="7" s="1"/>
  <c r="F210" i="7"/>
  <c r="F209" i="7" s="1"/>
  <c r="F208" i="7" s="1"/>
  <c r="F191" i="7"/>
  <c r="F190" i="7" s="1"/>
  <c r="F189" i="7" s="1"/>
  <c r="F188" i="7" s="1"/>
  <c r="F187" i="7" s="1"/>
  <c r="F186" i="7" s="1"/>
  <c r="F184" i="7"/>
  <c r="F183" i="7" s="1"/>
  <c r="F181" i="7"/>
  <c r="F180" i="7" s="1"/>
  <c r="F178" i="7"/>
  <c r="F177" i="7" s="1"/>
  <c r="F175" i="7"/>
  <c r="F174" i="7" s="1"/>
  <c r="F158" i="7"/>
  <c r="F157" i="7" s="1"/>
  <c r="F155" i="7"/>
  <c r="F154" i="7" s="1"/>
  <c r="F152" i="7"/>
  <c r="F151" i="7" s="1"/>
  <c r="F207" i="7" l="1"/>
  <c r="F206" i="7" s="1"/>
  <c r="F150" i="7"/>
  <c r="F149" i="7" s="1"/>
  <c r="F148" i="7" s="1"/>
  <c r="F173" i="7"/>
  <c r="F172" i="7" s="1"/>
  <c r="F171" i="7" s="1"/>
  <c r="F170" i="7" s="1"/>
  <c r="F169" i="7" s="1"/>
  <c r="F108" i="7"/>
  <c r="F107" i="7" s="1"/>
  <c r="F237" i="7"/>
  <c r="F85" i="7" l="1"/>
  <c r="F54" i="7"/>
  <c r="F49" i="7"/>
  <c r="F45" i="7"/>
  <c r="F44" i="7" s="1"/>
  <c r="F42" i="7"/>
  <c r="F41" i="7" s="1"/>
  <c r="F38" i="7"/>
  <c r="F33" i="7"/>
  <c r="F28" i="7"/>
  <c r="F23" i="7"/>
  <c r="F420" i="7" l="1"/>
  <c r="F402" i="7" l="1"/>
  <c r="F371" i="7" l="1"/>
  <c r="F370" i="7" s="1"/>
  <c r="F369" i="7" s="1"/>
  <c r="F368" i="7" s="1"/>
  <c r="F304" i="7"/>
  <c r="F467" i="7" l="1"/>
  <c r="F336" i="7"/>
  <c r="F325" i="7"/>
  <c r="F367" i="7"/>
  <c r="F366" i="7" s="1"/>
  <c r="F364" i="7"/>
  <c r="F290" i="7"/>
  <c r="F293" i="7"/>
  <c r="F381" i="7"/>
  <c r="F384" i="7"/>
  <c r="F297" i="7"/>
  <c r="F299" i="7"/>
  <c r="F450" i="7"/>
  <c r="F455" i="7"/>
  <c r="F309" i="7"/>
  <c r="F296" i="7" l="1"/>
  <c r="F363" i="7"/>
  <c r="F362" i="7" s="1"/>
  <c r="F361" i="7" s="1"/>
  <c r="F295" i="7"/>
  <c r="F294" i="7" s="1"/>
  <c r="F270" i="7"/>
  <c r="F269" i="7" s="1"/>
  <c r="F245" i="7"/>
  <c r="F244" i="7" s="1"/>
  <c r="F243" i="7" s="1"/>
  <c r="F242" i="7" s="1"/>
  <c r="F241" i="7" s="1"/>
  <c r="F424" i="7" l="1"/>
  <c r="F427" i="7"/>
  <c r="F426" i="7" s="1"/>
  <c r="F425" i="7" s="1"/>
  <c r="F66" i="7" l="1"/>
  <c r="F64" i="7"/>
  <c r="F63" i="7" s="1"/>
  <c r="F594" i="7" l="1"/>
  <c r="F593" i="7" s="1"/>
  <c r="F592" i="7" s="1"/>
  <c r="F591" i="7" s="1"/>
  <c r="F590" i="7" s="1"/>
  <c r="F589" i="7" s="1"/>
  <c r="F578" i="7"/>
  <c r="F577" i="7" s="1"/>
  <c r="F576" i="7" s="1"/>
  <c r="F575" i="7" s="1"/>
  <c r="F565" i="7"/>
  <c r="F564" i="7" s="1"/>
  <c r="F563" i="7" s="1"/>
  <c r="F561" i="7"/>
  <c r="F559" i="7"/>
  <c r="F547" i="7"/>
  <c r="F546" i="7" s="1"/>
  <c r="F545" i="7" s="1"/>
  <c r="F544" i="7" s="1"/>
  <c r="F376" i="7"/>
  <c r="F375" i="7" s="1"/>
  <c r="F374" i="7" s="1"/>
  <c r="F373" i="7" s="1"/>
  <c r="F267" i="7"/>
  <c r="F266" i="7" s="1"/>
  <c r="F226" i="7"/>
  <c r="F225" i="7" s="1"/>
  <c r="F224" i="7" s="1"/>
  <c r="F223" i="7" s="1"/>
  <c r="F236" i="7"/>
  <c r="F235" i="7" s="1"/>
  <c r="F234" i="7" s="1"/>
  <c r="F233" i="7" s="1"/>
  <c r="F167" i="7"/>
  <c r="F166" i="7" s="1"/>
  <c r="F164" i="7"/>
  <c r="F162" i="7"/>
  <c r="F161" i="7" s="1"/>
  <c r="F146" i="7"/>
  <c r="F145" i="7" s="1"/>
  <c r="F144" i="7" s="1"/>
  <c r="F143" i="7" s="1"/>
  <c r="F139" i="7"/>
  <c r="F134" i="7"/>
  <c r="F133" i="7" s="1"/>
  <c r="F132" i="7" s="1"/>
  <c r="F131" i="7" s="1"/>
  <c r="F129" i="7"/>
  <c r="F128" i="7" s="1"/>
  <c r="F127" i="7" s="1"/>
  <c r="F126" i="7" s="1"/>
  <c r="F124" i="7"/>
  <c r="F123" i="7" s="1"/>
  <c r="F122" i="7" s="1"/>
  <c r="F121" i="7" s="1"/>
  <c r="F204" i="7"/>
  <c r="F203" i="7" s="1"/>
  <c r="F202" i="7" s="1"/>
  <c r="F201" i="7" s="1"/>
  <c r="F200" i="7" s="1"/>
  <c r="F119" i="7"/>
  <c r="F118" i="7" s="1"/>
  <c r="F117" i="7" s="1"/>
  <c r="F116" i="7" s="1"/>
  <c r="F114" i="7"/>
  <c r="F113" i="7" s="1"/>
  <c r="F112" i="7" s="1"/>
  <c r="F111" i="7" s="1"/>
  <c r="F105" i="7"/>
  <c r="F104" i="7" s="1"/>
  <c r="F61" i="7"/>
  <c r="F60" i="7" s="1"/>
  <c r="F58" i="7"/>
  <c r="F57" i="7" s="1"/>
  <c r="F39" i="7"/>
  <c r="F37" i="7"/>
  <c r="F50" i="7"/>
  <c r="F48" i="7"/>
  <c r="F29" i="7"/>
  <c r="F27" i="7"/>
  <c r="F34" i="7"/>
  <c r="F32" i="7"/>
  <c r="F53" i="7"/>
  <c r="F52" i="7" s="1"/>
  <c r="F24" i="7"/>
  <c r="F22" i="7"/>
  <c r="F16" i="7"/>
  <c r="F15" i="7" s="1"/>
  <c r="F13" i="7"/>
  <c r="F12" i="7" s="1"/>
  <c r="F138" i="7" l="1"/>
  <c r="F137" i="7" s="1"/>
  <c r="F136" i="7" s="1"/>
  <c r="F574" i="7"/>
  <c r="F573" i="7" s="1"/>
  <c r="F103" i="7"/>
  <c r="F102" i="7" s="1"/>
  <c r="F265" i="7"/>
  <c r="F264" i="7" s="1"/>
  <c r="F56" i="7"/>
  <c r="F55" i="7" s="1"/>
  <c r="F21" i="7"/>
  <c r="F11" i="7"/>
  <c r="F10" i="7" s="1"/>
  <c r="F9" i="7" s="1"/>
  <c r="F160" i="7"/>
  <c r="F47" i="7"/>
  <c r="F26" i="7"/>
  <c r="F36" i="7"/>
  <c r="F222" i="7"/>
  <c r="F193" i="7" s="1"/>
  <c r="F31" i="7"/>
  <c r="F558" i="7"/>
  <c r="F557" i="7" s="1"/>
  <c r="F549" i="7" s="1"/>
  <c r="F254" i="7" l="1"/>
  <c r="F253" i="7" s="1"/>
  <c r="F543" i="7"/>
  <c r="F110" i="7"/>
  <c r="F20" i="7"/>
  <c r="F19" i="7" s="1"/>
  <c r="F18" i="7" s="1"/>
  <c r="F80" i="7"/>
  <c r="F74" i="7"/>
  <c r="F73" i="7" s="1"/>
  <c r="F72" i="7" s="1"/>
  <c r="F71" i="7" s="1"/>
  <c r="F610" i="7"/>
  <c r="F609" i="7" s="1"/>
  <c r="F607" i="7"/>
  <c r="F606" i="7" s="1"/>
  <c r="F600" i="7"/>
  <c r="F599" i="7" s="1"/>
  <c r="F598" i="7" s="1"/>
  <c r="F597" i="7" s="1"/>
  <c r="F596" i="7" s="1"/>
  <c r="F100" i="7"/>
  <c r="F99" i="7" s="1"/>
  <c r="F97" i="7"/>
  <c r="F96" i="7" s="1"/>
  <c r="F92" i="7"/>
  <c r="F90" i="7"/>
  <c r="F86" i="7"/>
  <c r="F84" i="7"/>
  <c r="F79" i="7"/>
  <c r="F78" i="7" s="1"/>
  <c r="F77" i="7" s="1"/>
  <c r="F76" i="7" s="1"/>
  <c r="F83" i="7" l="1"/>
  <c r="F82" i="7" s="1"/>
  <c r="F605" i="7"/>
  <c r="F604" i="7" s="1"/>
  <c r="F603" i="7" s="1"/>
  <c r="F602" i="7" s="1"/>
  <c r="F95" i="7"/>
  <c r="F94" i="7" s="1"/>
  <c r="F89" i="7"/>
  <c r="F88" i="7" s="1"/>
  <c r="F81" i="7" l="1"/>
  <c r="F70" i="7" s="1"/>
  <c r="F8" i="7" s="1"/>
  <c r="F571" i="7" l="1"/>
  <c r="F570" i="7" s="1"/>
  <c r="F569" i="7" s="1"/>
  <c r="F568" i="7" s="1"/>
  <c r="F567" i="7" s="1"/>
  <c r="F542" i="7" s="1"/>
  <c r="F469" i="7"/>
  <c r="F468" i="7" s="1"/>
  <c r="F466" i="7"/>
  <c r="F464" i="7"/>
  <c r="F460" i="7"/>
  <c r="F459" i="7" s="1"/>
  <c r="F458" i="7" s="1"/>
  <c r="F456" i="7"/>
  <c r="F454" i="7"/>
  <c r="F451" i="7"/>
  <c r="F449" i="7"/>
  <c r="F444" i="7"/>
  <c r="F443" i="7" s="1"/>
  <c r="F442" i="7" s="1"/>
  <c r="F441" i="7" s="1"/>
  <c r="F439" i="7"/>
  <c r="F438" i="7" s="1"/>
  <c r="F437" i="7" s="1"/>
  <c r="F436" i="7" s="1"/>
  <c r="F419" i="7"/>
  <c r="F418" i="7" s="1"/>
  <c r="F414" i="7"/>
  <c r="F413" i="7" s="1"/>
  <c r="F412" i="7" s="1"/>
  <c r="F410" i="7"/>
  <c r="F409" i="7" s="1"/>
  <c r="F407" i="7"/>
  <c r="F406" i="7" s="1"/>
  <c r="F401" i="7"/>
  <c r="F399" i="7"/>
  <c r="F396" i="7"/>
  <c r="F394" i="7"/>
  <c r="F392" i="7"/>
  <c r="F383" i="7"/>
  <c r="F359" i="7"/>
  <c r="F358" i="7" s="1"/>
  <c r="F357" i="7" s="1"/>
  <c r="F356" i="7" s="1"/>
  <c r="F354" i="7"/>
  <c r="F352" i="7"/>
  <c r="F347" i="7"/>
  <c r="F346" i="7" s="1"/>
  <c r="F345" i="7" s="1"/>
  <c r="F344" i="7" s="1"/>
  <c r="F342" i="7"/>
  <c r="F341" i="7" s="1"/>
  <c r="F340" i="7" s="1"/>
  <c r="F339" i="7" s="1"/>
  <c r="F335" i="7"/>
  <c r="F334" i="7" s="1"/>
  <c r="F332" i="7"/>
  <c r="F331" i="7" s="1"/>
  <c r="F328" i="7"/>
  <c r="F327" i="7" s="1"/>
  <c r="F326" i="7" s="1"/>
  <c r="F324" i="7"/>
  <c r="F323" i="7" s="1"/>
  <c r="F322" i="7"/>
  <c r="F321" i="7" s="1"/>
  <c r="F319" i="7"/>
  <c r="F313" i="7"/>
  <c r="F311" i="7"/>
  <c r="F308" i="7"/>
  <c r="F306" i="7"/>
  <c r="F292" i="7"/>
  <c r="F285" i="7"/>
  <c r="F284" i="7" s="1"/>
  <c r="F283" i="7" s="1"/>
  <c r="F282" i="7" s="1"/>
  <c r="F281" i="7" s="1"/>
  <c r="F303" i="7" l="1"/>
  <c r="F391" i="7"/>
  <c r="F289" i="7"/>
  <c r="F288" i="7" s="1"/>
  <c r="F287" i="7" s="1"/>
  <c r="F380" i="7"/>
  <c r="F379" i="7" s="1"/>
  <c r="F378" i="7" s="1"/>
  <c r="F310" i="7"/>
  <c r="F302" i="7" s="1"/>
  <c r="F301" i="7" s="1"/>
  <c r="F435" i="7"/>
  <c r="F448" i="7"/>
  <c r="F398" i="7"/>
  <c r="F351" i="7"/>
  <c r="F350" i="7" s="1"/>
  <c r="F349" i="7" s="1"/>
  <c r="F405" i="7"/>
  <c r="F404" i="7" s="1"/>
  <c r="F463" i="7"/>
  <c r="F462" i="7" s="1"/>
  <c r="F318" i="7"/>
  <c r="F317" i="7" s="1"/>
  <c r="F338" i="7"/>
  <c r="F330" i="7"/>
  <c r="F453" i="7"/>
  <c r="F390" i="7" l="1"/>
  <c r="F447" i="7"/>
  <c r="F446" i="7" s="1"/>
  <c r="F434" i="7" s="1"/>
  <c r="F316" i="7"/>
  <c r="F315" i="7" s="1"/>
  <c r="F280" i="7" s="1"/>
  <c r="F540" i="7" l="1"/>
  <c r="F539" i="7" s="1"/>
  <c r="F537" i="7"/>
  <c r="F535" i="7"/>
  <c r="F531" i="7"/>
  <c r="F530" i="7" s="1"/>
  <c r="F529" i="7" s="1"/>
  <c r="F487" i="7"/>
  <c r="F486" i="7" s="1"/>
  <c r="F485" i="7" s="1"/>
  <c r="F484" i="7" s="1"/>
  <c r="F482" i="7"/>
  <c r="F481" i="7" s="1"/>
  <c r="F480" i="7" s="1"/>
  <c r="F479" i="7" s="1"/>
  <c r="F477" i="7"/>
  <c r="F476" i="7" s="1"/>
  <c r="F475" i="7" s="1"/>
  <c r="F474" i="7" s="1"/>
  <c r="F473" i="7" s="1"/>
  <c r="F504" i="7"/>
  <c r="F503" i="7" s="1"/>
  <c r="F501" i="7"/>
  <c r="F500" i="7" s="1"/>
  <c r="F495" i="7" s="1"/>
  <c r="F494" i="7" s="1"/>
  <c r="F492" i="7"/>
  <c r="F491" i="7" s="1"/>
  <c r="F490" i="7" s="1"/>
  <c r="F489" i="7" s="1"/>
  <c r="F526" i="7"/>
  <c r="F525" i="7" s="1"/>
  <c r="F524" i="7" s="1"/>
  <c r="F523" i="7"/>
  <c r="F522" i="7" s="1"/>
  <c r="F521" i="7" s="1"/>
  <c r="F520" i="7" s="1"/>
  <c r="F517" i="7"/>
  <c r="F516" i="7" s="1"/>
  <c r="F515" i="7" s="1"/>
  <c r="F513" i="7"/>
  <c r="F512" i="7" s="1"/>
  <c r="F511" i="7" s="1"/>
  <c r="F510" i="7" s="1"/>
  <c r="F423" i="7"/>
  <c r="F422" i="7"/>
  <c r="F421" i="7" s="1"/>
  <c r="F417" i="7" s="1"/>
  <c r="F416" i="7" s="1"/>
  <c r="F403" i="7" l="1"/>
  <c r="F337" i="7" s="1"/>
  <c r="F279" i="7" s="1"/>
  <c r="F534" i="7"/>
  <c r="F533" i="7" s="1"/>
  <c r="F528" i="7" s="1"/>
  <c r="F519" i="7"/>
  <c r="F509" i="7" s="1"/>
  <c r="F472" i="7" l="1"/>
  <c r="F471" i="7" s="1"/>
  <c r="F612" i="7" s="1"/>
  <c r="H367" i="1" l="1"/>
  <c r="I367" i="1"/>
  <c r="G367" i="1"/>
  <c r="G48" i="2"/>
  <c r="H48" i="2"/>
  <c r="H262" i="6"/>
  <c r="H261" i="6" s="1"/>
  <c r="H260" i="6" s="1"/>
  <c r="G262" i="6"/>
  <c r="G261" i="6" s="1"/>
  <c r="G260" i="6" s="1"/>
  <c r="F262" i="6"/>
  <c r="F261" i="6" s="1"/>
  <c r="F260" i="6" s="1"/>
  <c r="I365" i="5"/>
  <c r="I364" i="5" s="1"/>
  <c r="I363" i="5" s="1"/>
  <c r="H365" i="5"/>
  <c r="H364" i="5" s="1"/>
  <c r="H363" i="5" s="1"/>
  <c r="G365" i="5"/>
  <c r="G364" i="5" s="1"/>
  <c r="G363" i="5" s="1"/>
  <c r="F280" i="4"/>
  <c r="F279" i="4" s="1"/>
  <c r="F278" i="4" s="1"/>
  <c r="G280" i="2"/>
  <c r="G279" i="2" s="1"/>
  <c r="G278" i="2" s="1"/>
  <c r="H280" i="2"/>
  <c r="H279" i="2" s="1"/>
  <c r="H278" i="2" s="1"/>
  <c r="F280" i="2"/>
  <c r="F279" i="2" s="1"/>
  <c r="F278" i="2" s="1"/>
  <c r="H268" i="6"/>
  <c r="G268" i="6"/>
  <c r="F268" i="6"/>
  <c r="H266" i="6"/>
  <c r="G266" i="6"/>
  <c r="F266" i="6"/>
  <c r="H254" i="6"/>
  <c r="H253" i="6" s="1"/>
  <c r="H252" i="6" s="1"/>
  <c r="G254" i="6"/>
  <c r="G253" i="6" s="1"/>
  <c r="G252" i="6" s="1"/>
  <c r="F254" i="6"/>
  <c r="F253" i="6" s="1"/>
  <c r="F252" i="6" s="1"/>
  <c r="H250" i="6"/>
  <c r="H249" i="6" s="1"/>
  <c r="G250" i="6"/>
  <c r="G249" i="6" s="1"/>
  <c r="F250" i="6"/>
  <c r="F249" i="6" s="1"/>
  <c r="H247" i="6"/>
  <c r="G247" i="6"/>
  <c r="F247" i="6"/>
  <c r="H243" i="6"/>
  <c r="H242" i="6" s="1"/>
  <c r="G243" i="6"/>
  <c r="G242" i="6" s="1"/>
  <c r="F243" i="6"/>
  <c r="F242" i="6" s="1"/>
  <c r="H239" i="6"/>
  <c r="H238" i="6" s="1"/>
  <c r="G239" i="6"/>
  <c r="G238" i="6" s="1"/>
  <c r="F239" i="6"/>
  <c r="F238" i="6" s="1"/>
  <c r="H236" i="6"/>
  <c r="G236" i="6"/>
  <c r="G233" i="6" s="1"/>
  <c r="G232" i="6" s="1"/>
  <c r="F236" i="6"/>
  <c r="H234" i="6"/>
  <c r="G234" i="6"/>
  <c r="F234" i="6"/>
  <c r="H213" i="6"/>
  <c r="G213" i="6"/>
  <c r="F213" i="6"/>
  <c r="H211" i="6"/>
  <c r="G211" i="6"/>
  <c r="F211" i="6"/>
  <c r="H208" i="6"/>
  <c r="G208" i="6"/>
  <c r="F208" i="6"/>
  <c r="H203" i="6"/>
  <c r="G203" i="6"/>
  <c r="F203" i="6"/>
  <c r="H199" i="6"/>
  <c r="G199" i="6"/>
  <c r="F199" i="6"/>
  <c r="H197" i="6"/>
  <c r="G197" i="6"/>
  <c r="F197" i="6"/>
  <c r="H193" i="6"/>
  <c r="G193" i="6"/>
  <c r="F193" i="6"/>
  <c r="H188" i="6"/>
  <c r="G188" i="6"/>
  <c r="F188" i="6"/>
  <c r="H183" i="6"/>
  <c r="G183" i="6"/>
  <c r="F183" i="6"/>
  <c r="H181" i="6"/>
  <c r="G181" i="6"/>
  <c r="F181" i="6"/>
  <c r="H177" i="6"/>
  <c r="G177" i="6"/>
  <c r="F177" i="6"/>
  <c r="H175" i="6"/>
  <c r="G175" i="6"/>
  <c r="F175" i="6"/>
  <c r="H172" i="6"/>
  <c r="G172" i="6"/>
  <c r="F172" i="6"/>
  <c r="H169" i="6"/>
  <c r="H168" i="6" s="1"/>
  <c r="H167" i="6" s="1"/>
  <c r="G169" i="6"/>
  <c r="G168" i="6" s="1"/>
  <c r="G167" i="6" s="1"/>
  <c r="F169" i="6"/>
  <c r="F168" i="6" s="1"/>
  <c r="F167" i="6" s="1"/>
  <c r="H164" i="6"/>
  <c r="G164" i="6"/>
  <c r="F164" i="6"/>
  <c r="H161" i="6"/>
  <c r="G161" i="6"/>
  <c r="F161" i="6"/>
  <c r="H157" i="6"/>
  <c r="H156" i="6" s="1"/>
  <c r="G157" i="6"/>
  <c r="G156" i="6" s="1"/>
  <c r="F157" i="6"/>
  <c r="F156" i="6" s="1"/>
  <c r="H153" i="6"/>
  <c r="G153" i="6"/>
  <c r="F153" i="6"/>
  <c r="H150" i="6"/>
  <c r="G150" i="6"/>
  <c r="F150" i="6"/>
  <c r="H147" i="6"/>
  <c r="G147" i="6"/>
  <c r="F147" i="6"/>
  <c r="H142" i="6"/>
  <c r="G142" i="6"/>
  <c r="F142" i="6"/>
  <c r="H139" i="6"/>
  <c r="G139" i="6"/>
  <c r="F139" i="6"/>
  <c r="H135" i="6"/>
  <c r="G135" i="6"/>
  <c r="F135" i="6"/>
  <c r="H131" i="6"/>
  <c r="G131" i="6"/>
  <c r="F131" i="6"/>
  <c r="H128" i="6"/>
  <c r="G128" i="6"/>
  <c r="F128" i="6"/>
  <c r="H123" i="6"/>
  <c r="H122" i="6" s="1"/>
  <c r="G123" i="6"/>
  <c r="G122" i="6" s="1"/>
  <c r="F123" i="6"/>
  <c r="F122" i="6" s="1"/>
  <c r="H120" i="6"/>
  <c r="G120" i="6"/>
  <c r="F120" i="6"/>
  <c r="H96" i="6"/>
  <c r="G96" i="6"/>
  <c r="F96" i="6"/>
  <c r="H93" i="6"/>
  <c r="H92" i="6" s="1"/>
  <c r="G93" i="6"/>
  <c r="G92" i="6" s="1"/>
  <c r="F93" i="6"/>
  <c r="F92" i="6" s="1"/>
  <c r="H89" i="6"/>
  <c r="H88" i="6" s="1"/>
  <c r="G89" i="6"/>
  <c r="G88" i="6" s="1"/>
  <c r="F89" i="6"/>
  <c r="F88" i="6" s="1"/>
  <c r="H86" i="6"/>
  <c r="G86" i="6"/>
  <c r="F86" i="6"/>
  <c r="H84" i="6"/>
  <c r="G84" i="6"/>
  <c r="F84" i="6"/>
  <c r="H82" i="6"/>
  <c r="G82" i="6"/>
  <c r="F82" i="6"/>
  <c r="H80" i="6"/>
  <c r="G80" i="6"/>
  <c r="F80" i="6"/>
  <c r="H78" i="6"/>
  <c r="G78" i="6"/>
  <c r="F78" i="6"/>
  <c r="H64" i="6"/>
  <c r="G64" i="6"/>
  <c r="F64" i="6"/>
  <c r="H51" i="6"/>
  <c r="G51" i="6"/>
  <c r="F51" i="6"/>
  <c r="H49" i="6"/>
  <c r="G49" i="6"/>
  <c r="F49" i="6"/>
  <c r="H46" i="6"/>
  <c r="G46" i="6"/>
  <c r="F46" i="6"/>
  <c r="H43" i="6"/>
  <c r="G43" i="6"/>
  <c r="F43" i="6"/>
  <c r="H26" i="6"/>
  <c r="G26" i="6"/>
  <c r="F26" i="6"/>
  <c r="H24" i="6"/>
  <c r="G24" i="6"/>
  <c r="F24" i="6"/>
  <c r="H21" i="6"/>
  <c r="G21" i="6"/>
  <c r="F21" i="6"/>
  <c r="H16" i="6"/>
  <c r="H15" i="6" s="1"/>
  <c r="H14" i="6" s="1"/>
  <c r="G16" i="6"/>
  <c r="G15" i="6" s="1"/>
  <c r="G14" i="6" s="1"/>
  <c r="F16" i="6"/>
  <c r="F15" i="6" s="1"/>
  <c r="F14" i="6" s="1"/>
  <c r="F180" i="6" l="1"/>
  <c r="G138" i="6"/>
  <c r="H233" i="6"/>
  <c r="H232" i="6" s="1"/>
  <c r="G61" i="6"/>
  <c r="F48" i="6"/>
  <c r="G48" i="6"/>
  <c r="G196" i="6"/>
  <c r="G210" i="6"/>
  <c r="H61" i="6"/>
  <c r="H58" i="6" s="1"/>
  <c r="H57" i="6" s="1"/>
  <c r="G20" i="6"/>
  <c r="G19" i="6" s="1"/>
  <c r="H246" i="6"/>
  <c r="H245" i="6" s="1"/>
  <c r="G265" i="6"/>
  <c r="G264" i="6" s="1"/>
  <c r="G146" i="6"/>
  <c r="G174" i="6"/>
  <c r="H180" i="6"/>
  <c r="F191" i="6"/>
  <c r="G58" i="6"/>
  <c r="G57" i="6" s="1"/>
  <c r="G95" i="6"/>
  <c r="F146" i="6"/>
  <c r="F160" i="6"/>
  <c r="G160" i="6"/>
  <c r="F138" i="6"/>
  <c r="H146" i="6"/>
  <c r="H174" i="6"/>
  <c r="H196" i="6"/>
  <c r="H210" i="6"/>
  <c r="H207" i="6" s="1"/>
  <c r="H265" i="6"/>
  <c r="H264" i="6" s="1"/>
  <c r="G127" i="6"/>
  <c r="G126" i="6" s="1"/>
  <c r="F95" i="6"/>
  <c r="F91" i="6" s="1"/>
  <c r="H127" i="6"/>
  <c r="F246" i="6"/>
  <c r="F245" i="6" s="1"/>
  <c r="F187" i="6"/>
  <c r="G207" i="6"/>
  <c r="H48" i="6"/>
  <c r="G246" i="6"/>
  <c r="G245" i="6" s="1"/>
  <c r="H20" i="6"/>
  <c r="H19" i="6" s="1"/>
  <c r="G42" i="6"/>
  <c r="F61" i="6"/>
  <c r="F58" i="6" s="1"/>
  <c r="F57" i="6" s="1"/>
  <c r="H95" i="6"/>
  <c r="H91" i="6" s="1"/>
  <c r="G191" i="6"/>
  <c r="G187" i="6" s="1"/>
  <c r="G186" i="6" s="1"/>
  <c r="F233" i="6"/>
  <c r="F232" i="6" s="1"/>
  <c r="F231" i="6" s="1"/>
  <c r="F20" i="6"/>
  <c r="F19" i="6" s="1"/>
  <c r="F127" i="6"/>
  <c r="F126" i="6" s="1"/>
  <c r="H138" i="6"/>
  <c r="H126" i="6" s="1"/>
  <c r="H160" i="6"/>
  <c r="H145" i="6" s="1"/>
  <c r="F174" i="6"/>
  <c r="F171" i="6" s="1"/>
  <c r="G180" i="6"/>
  <c r="G171" i="6" s="1"/>
  <c r="F196" i="6"/>
  <c r="F186" i="6" s="1"/>
  <c r="H191" i="6"/>
  <c r="H187" i="6" s="1"/>
  <c r="H186" i="6" s="1"/>
  <c r="F210" i="6"/>
  <c r="F207" i="6" s="1"/>
  <c r="F265" i="6"/>
  <c r="F264" i="6" s="1"/>
  <c r="G91" i="6"/>
  <c r="G145" i="6"/>
  <c r="H171" i="6"/>
  <c r="G231" i="6"/>
  <c r="F145" i="6"/>
  <c r="H42" i="6"/>
  <c r="H41" i="6" s="1"/>
  <c r="H9" i="6" s="1"/>
  <c r="H231" i="6"/>
  <c r="F42" i="6"/>
  <c r="F41" i="6" s="1"/>
  <c r="G41" i="6"/>
  <c r="G9" i="6" s="1"/>
  <c r="G125" i="6" l="1"/>
  <c r="G185" i="6"/>
  <c r="H185" i="6"/>
  <c r="F125" i="6"/>
  <c r="F9" i="6"/>
  <c r="H125" i="6"/>
  <c r="F185" i="6"/>
  <c r="G274" i="6" l="1"/>
  <c r="H274" i="6"/>
  <c r="F274" i="6"/>
  <c r="I742" i="5"/>
  <c r="I741" i="5" s="1"/>
  <c r="I740" i="5" s="1"/>
  <c r="H742" i="5"/>
  <c r="H741" i="5" s="1"/>
  <c r="H740" i="5" s="1"/>
  <c r="G742" i="5"/>
  <c r="G741" i="5" s="1"/>
  <c r="G740" i="5" s="1"/>
  <c r="I738" i="5"/>
  <c r="H738" i="5"/>
  <c r="G738" i="5"/>
  <c r="I736" i="5"/>
  <c r="H736" i="5"/>
  <c r="G736" i="5"/>
  <c r="I734" i="5"/>
  <c r="H734" i="5"/>
  <c r="G734" i="5"/>
  <c r="I732" i="5"/>
  <c r="H732" i="5"/>
  <c r="G732" i="5"/>
  <c r="I728" i="5"/>
  <c r="I727" i="5" s="1"/>
  <c r="I726" i="5" s="1"/>
  <c r="H728" i="5"/>
  <c r="H727" i="5" s="1"/>
  <c r="H726" i="5" s="1"/>
  <c r="G728" i="5"/>
  <c r="G727" i="5" s="1"/>
  <c r="G726" i="5" s="1"/>
  <c r="I724" i="5"/>
  <c r="H724" i="5"/>
  <c r="G724" i="5"/>
  <c r="I722" i="5"/>
  <c r="H722" i="5"/>
  <c r="G722" i="5"/>
  <c r="I719" i="5"/>
  <c r="I718" i="5" s="1"/>
  <c r="H719" i="5"/>
  <c r="H718" i="5" s="1"/>
  <c r="G719" i="5"/>
  <c r="G718" i="5" s="1"/>
  <c r="I716" i="5"/>
  <c r="H716" i="5"/>
  <c r="G716" i="5"/>
  <c r="I714" i="5"/>
  <c r="H714" i="5"/>
  <c r="G714" i="5"/>
  <c r="I711" i="5"/>
  <c r="I710" i="5" s="1"/>
  <c r="H711" i="5"/>
  <c r="H710" i="5" s="1"/>
  <c r="G711" i="5"/>
  <c r="G710" i="5" s="1"/>
  <c r="I706" i="5"/>
  <c r="I705" i="5" s="1"/>
  <c r="I704" i="5" s="1"/>
  <c r="H706" i="5"/>
  <c r="H705" i="5" s="1"/>
  <c r="H704" i="5" s="1"/>
  <c r="G706" i="5"/>
  <c r="G705" i="5" s="1"/>
  <c r="G704" i="5" s="1"/>
  <c r="I702" i="5"/>
  <c r="H702" i="5"/>
  <c r="G702" i="5"/>
  <c r="I700" i="5"/>
  <c r="H700" i="5"/>
  <c r="G700" i="5"/>
  <c r="I698" i="5"/>
  <c r="H698" i="5"/>
  <c r="G698" i="5"/>
  <c r="I696" i="5"/>
  <c r="H696" i="5"/>
  <c r="G696" i="5"/>
  <c r="I692" i="5"/>
  <c r="I691" i="5" s="1"/>
  <c r="I690" i="5" s="1"/>
  <c r="H692" i="5"/>
  <c r="H691" i="5" s="1"/>
  <c r="H690" i="5" s="1"/>
  <c r="G692" i="5"/>
  <c r="G691" i="5" s="1"/>
  <c r="G690" i="5" s="1"/>
  <c r="I688" i="5"/>
  <c r="H688" i="5"/>
  <c r="G688" i="5"/>
  <c r="I686" i="5"/>
  <c r="H686" i="5"/>
  <c r="G686" i="5"/>
  <c r="I683" i="5"/>
  <c r="I682" i="5" s="1"/>
  <c r="H683" i="5"/>
  <c r="H682" i="5" s="1"/>
  <c r="G683" i="5"/>
  <c r="G682" i="5" s="1"/>
  <c r="I680" i="5"/>
  <c r="H680" i="5"/>
  <c r="G680" i="5"/>
  <c r="I678" i="5"/>
  <c r="H678" i="5"/>
  <c r="G678" i="5"/>
  <c r="I675" i="5"/>
  <c r="I674" i="5" s="1"/>
  <c r="H675" i="5"/>
  <c r="H674" i="5" s="1"/>
  <c r="G675" i="5"/>
  <c r="G674" i="5" s="1"/>
  <c r="I670" i="5"/>
  <c r="I669" i="5" s="1"/>
  <c r="I668" i="5" s="1"/>
  <c r="H670" i="5"/>
  <c r="H669" i="5" s="1"/>
  <c r="H668" i="5" s="1"/>
  <c r="G670" i="5"/>
  <c r="G669" i="5" s="1"/>
  <c r="G668" i="5" s="1"/>
  <c r="I666" i="5"/>
  <c r="H666" i="5"/>
  <c r="G666" i="5"/>
  <c r="I664" i="5"/>
  <c r="H664" i="5"/>
  <c r="G664" i="5"/>
  <c r="I662" i="5"/>
  <c r="H662" i="5"/>
  <c r="G662" i="5"/>
  <c r="I660" i="5"/>
  <c r="H660" i="5"/>
  <c r="G660" i="5"/>
  <c r="I656" i="5"/>
  <c r="I655" i="5" s="1"/>
  <c r="I654" i="5" s="1"/>
  <c r="H656" i="5"/>
  <c r="H655" i="5" s="1"/>
  <c r="H654" i="5" s="1"/>
  <c r="G656" i="5"/>
  <c r="G655" i="5" s="1"/>
  <c r="G654" i="5" s="1"/>
  <c r="I652" i="5"/>
  <c r="H652" i="5"/>
  <c r="G652" i="5"/>
  <c r="I650" i="5"/>
  <c r="H650" i="5"/>
  <c r="G650" i="5"/>
  <c r="I647" i="5"/>
  <c r="I646" i="5" s="1"/>
  <c r="H647" i="5"/>
  <c r="G647" i="5"/>
  <c r="G646" i="5" s="1"/>
  <c r="H646" i="5"/>
  <c r="I644" i="5"/>
  <c r="H644" i="5"/>
  <c r="G644" i="5"/>
  <c r="I642" i="5"/>
  <c r="H642" i="5"/>
  <c r="G642" i="5"/>
  <c r="I639" i="5"/>
  <c r="I638" i="5" s="1"/>
  <c r="H639" i="5"/>
  <c r="H638" i="5" s="1"/>
  <c r="G639" i="5"/>
  <c r="G638" i="5" s="1"/>
  <c r="I634" i="5"/>
  <c r="I633" i="5" s="1"/>
  <c r="I632" i="5" s="1"/>
  <c r="H634" i="5"/>
  <c r="H633" i="5" s="1"/>
  <c r="H632" i="5" s="1"/>
  <c r="G634" i="5"/>
  <c r="G633" i="5" s="1"/>
  <c r="G632" i="5" s="1"/>
  <c r="I630" i="5"/>
  <c r="H630" i="5"/>
  <c r="G630" i="5"/>
  <c r="I628" i="5"/>
  <c r="H628" i="5"/>
  <c r="G628" i="5"/>
  <c r="I626" i="5"/>
  <c r="H626" i="5"/>
  <c r="G626" i="5"/>
  <c r="I624" i="5"/>
  <c r="H624" i="5"/>
  <c r="G624" i="5"/>
  <c r="I620" i="5"/>
  <c r="I619" i="5" s="1"/>
  <c r="I618" i="5" s="1"/>
  <c r="H620" i="5"/>
  <c r="H619" i="5" s="1"/>
  <c r="H618" i="5" s="1"/>
  <c r="G620" i="5"/>
  <c r="G619" i="5" s="1"/>
  <c r="G618" i="5" s="1"/>
  <c r="I616" i="5"/>
  <c r="H616" i="5"/>
  <c r="G616" i="5"/>
  <c r="I614" i="5"/>
  <c r="H614" i="5"/>
  <c r="G614" i="5"/>
  <c r="I611" i="5"/>
  <c r="I610" i="5" s="1"/>
  <c r="H611" i="5"/>
  <c r="H610" i="5" s="1"/>
  <c r="G611" i="5"/>
  <c r="G610" i="5" s="1"/>
  <c r="I608" i="5"/>
  <c r="H608" i="5"/>
  <c r="G608" i="5"/>
  <c r="I606" i="5"/>
  <c r="I605" i="5" s="1"/>
  <c r="H606" i="5"/>
  <c r="G606" i="5"/>
  <c r="I603" i="5"/>
  <c r="I602" i="5" s="1"/>
  <c r="H603" i="5"/>
  <c r="H602" i="5" s="1"/>
  <c r="G603" i="5"/>
  <c r="G602" i="5" s="1"/>
  <c r="G598" i="5"/>
  <c r="G597" i="5" s="1"/>
  <c r="G596" i="5" s="1"/>
  <c r="G595" i="5" s="1"/>
  <c r="G593" i="5"/>
  <c r="G591" i="5"/>
  <c r="G589" i="5"/>
  <c r="G585" i="5"/>
  <c r="G584" i="5" s="1"/>
  <c r="G582" i="5"/>
  <c r="G581" i="5" s="1"/>
  <c r="G580" i="5"/>
  <c r="G578" i="5" s="1"/>
  <c r="G576" i="5"/>
  <c r="G572" i="5"/>
  <c r="G571" i="5" s="1"/>
  <c r="G570" i="5" s="1"/>
  <c r="G568" i="5"/>
  <c r="G567" i="5" s="1"/>
  <c r="G565" i="5"/>
  <c r="G564" i="5" s="1"/>
  <c r="G562" i="5"/>
  <c r="G560" i="5"/>
  <c r="G558" i="5"/>
  <c r="G554" i="5"/>
  <c r="G553" i="5" s="1"/>
  <c r="G551" i="5"/>
  <c r="G549" i="5"/>
  <c r="G547" i="5"/>
  <c r="I540" i="5"/>
  <c r="H540" i="5"/>
  <c r="G540" i="5"/>
  <c r="I538" i="5"/>
  <c r="H538" i="5"/>
  <c r="H537" i="5" s="1"/>
  <c r="G538" i="5"/>
  <c r="I534" i="5"/>
  <c r="H534" i="5"/>
  <c r="G534" i="5"/>
  <c r="I531" i="5"/>
  <c r="H531" i="5"/>
  <c r="G531" i="5"/>
  <c r="I529" i="5"/>
  <c r="H529" i="5"/>
  <c r="G529" i="5"/>
  <c r="I524" i="5"/>
  <c r="I522" i="5" s="1"/>
  <c r="H524" i="5"/>
  <c r="H522" i="5" s="1"/>
  <c r="G524" i="5"/>
  <c r="G522" i="5"/>
  <c r="I520" i="5"/>
  <c r="H520" i="5"/>
  <c r="G520" i="5"/>
  <c r="I518" i="5"/>
  <c r="H518" i="5"/>
  <c r="G518" i="5"/>
  <c r="I516" i="5"/>
  <c r="H516" i="5"/>
  <c r="G516" i="5"/>
  <c r="I514" i="5"/>
  <c r="H514" i="5"/>
  <c r="G514" i="5"/>
  <c r="I508" i="5"/>
  <c r="H508" i="5"/>
  <c r="G508" i="5"/>
  <c r="I506" i="5"/>
  <c r="H506" i="5"/>
  <c r="G506" i="5"/>
  <c r="I501" i="5"/>
  <c r="H501" i="5"/>
  <c r="G501" i="5"/>
  <c r="I498" i="5"/>
  <c r="I497" i="5" s="1"/>
  <c r="I496" i="5" s="1"/>
  <c r="H498" i="5"/>
  <c r="H497" i="5" s="1"/>
  <c r="H496" i="5" s="1"/>
  <c r="G498" i="5"/>
  <c r="G497" i="5" s="1"/>
  <c r="G496" i="5" s="1"/>
  <c r="I494" i="5"/>
  <c r="H494" i="5"/>
  <c r="G494" i="5"/>
  <c r="I492" i="5"/>
  <c r="H492" i="5"/>
  <c r="G492" i="5"/>
  <c r="I490" i="5"/>
  <c r="H490" i="5"/>
  <c r="G490" i="5"/>
  <c r="I488" i="5"/>
  <c r="H488" i="5"/>
  <c r="G488" i="5"/>
  <c r="I484" i="5"/>
  <c r="I483" i="5" s="1"/>
  <c r="I482" i="5" s="1"/>
  <c r="H484" i="5"/>
  <c r="H483" i="5" s="1"/>
  <c r="H482" i="5" s="1"/>
  <c r="G484" i="5"/>
  <c r="G483" i="5" s="1"/>
  <c r="G482" i="5" s="1"/>
  <c r="I480" i="5"/>
  <c r="H480" i="5"/>
  <c r="G480" i="5"/>
  <c r="I478" i="5"/>
  <c r="H478" i="5"/>
  <c r="G478" i="5"/>
  <c r="I475" i="5"/>
  <c r="I474" i="5" s="1"/>
  <c r="H475" i="5"/>
  <c r="H474" i="5" s="1"/>
  <c r="G475" i="5"/>
  <c r="G474" i="5" s="1"/>
  <c r="I472" i="5"/>
  <c r="H472" i="5"/>
  <c r="G472" i="5"/>
  <c r="I470" i="5"/>
  <c r="H470" i="5"/>
  <c r="G470" i="5"/>
  <c r="I467" i="5"/>
  <c r="I466" i="5" s="1"/>
  <c r="H467" i="5"/>
  <c r="H466" i="5" s="1"/>
  <c r="G467" i="5"/>
  <c r="G466" i="5" s="1"/>
  <c r="I462" i="5"/>
  <c r="I461" i="5" s="1"/>
  <c r="I460" i="5" s="1"/>
  <c r="I459" i="5" s="1"/>
  <c r="H462" i="5"/>
  <c r="G462" i="5"/>
  <c r="I457" i="5"/>
  <c r="H457" i="5"/>
  <c r="G457" i="5"/>
  <c r="I455" i="5"/>
  <c r="H455" i="5"/>
  <c r="G455" i="5"/>
  <c r="G454" i="5" s="1"/>
  <c r="I451" i="5"/>
  <c r="H451" i="5"/>
  <c r="G451" i="5"/>
  <c r="I449" i="5"/>
  <c r="H449" i="5"/>
  <c r="G449" i="5"/>
  <c r="I446" i="5"/>
  <c r="H446" i="5"/>
  <c r="G446" i="5"/>
  <c r="I443" i="5"/>
  <c r="I442" i="5" s="1"/>
  <c r="I441" i="5" s="1"/>
  <c r="H443" i="5"/>
  <c r="H442" i="5" s="1"/>
  <c r="H441" i="5" s="1"/>
  <c r="G443" i="5"/>
  <c r="G442" i="5" s="1"/>
  <c r="G441" i="5" s="1"/>
  <c r="I438" i="5"/>
  <c r="H438" i="5"/>
  <c r="G438" i="5"/>
  <c r="I435" i="5"/>
  <c r="I434" i="5" s="1"/>
  <c r="H435" i="5"/>
  <c r="G435" i="5"/>
  <c r="I432" i="5"/>
  <c r="I431" i="5" s="1"/>
  <c r="H432" i="5"/>
  <c r="H431" i="5" s="1"/>
  <c r="G432" i="5"/>
  <c r="G431" i="5" s="1"/>
  <c r="I429" i="5"/>
  <c r="I426" i="5" s="1"/>
  <c r="H429" i="5"/>
  <c r="H426" i="5" s="1"/>
  <c r="G429" i="5"/>
  <c r="G426" i="5" s="1"/>
  <c r="I427" i="5"/>
  <c r="H427" i="5"/>
  <c r="G427" i="5"/>
  <c r="I422" i="5"/>
  <c r="H422" i="5"/>
  <c r="G422" i="5"/>
  <c r="I418" i="5"/>
  <c r="H418" i="5"/>
  <c r="G418" i="5"/>
  <c r="I415" i="5"/>
  <c r="H415" i="5"/>
  <c r="G415" i="5"/>
  <c r="I410" i="5"/>
  <c r="H410" i="5"/>
  <c r="G410" i="5"/>
  <c r="I407" i="5"/>
  <c r="I406" i="5" s="1"/>
  <c r="H407" i="5"/>
  <c r="H406" i="5" s="1"/>
  <c r="G407" i="5"/>
  <c r="G406" i="5" s="1"/>
  <c r="I403" i="5"/>
  <c r="H403" i="5"/>
  <c r="G403" i="5"/>
  <c r="I399" i="5"/>
  <c r="H399" i="5"/>
  <c r="G399" i="5"/>
  <c r="I394" i="5"/>
  <c r="H394" i="5"/>
  <c r="G394" i="5"/>
  <c r="G385" i="5"/>
  <c r="G384" i="5" s="1"/>
  <c r="G383" i="5" s="1"/>
  <c r="G382" i="5" s="1"/>
  <c r="I378" i="5"/>
  <c r="I377" i="5" s="1"/>
  <c r="I376" i="5" s="1"/>
  <c r="I375" i="5" s="1"/>
  <c r="I374" i="5" s="1"/>
  <c r="I373" i="5" s="1"/>
  <c r="H378" i="5"/>
  <c r="H377" i="5" s="1"/>
  <c r="H376" i="5" s="1"/>
  <c r="H375" i="5" s="1"/>
  <c r="H374" i="5" s="1"/>
  <c r="H373" i="5" s="1"/>
  <c r="G378" i="5"/>
  <c r="G377" i="5" s="1"/>
  <c r="G376" i="5" s="1"/>
  <c r="I371" i="5"/>
  <c r="H371" i="5"/>
  <c r="G371" i="5"/>
  <c r="I369" i="5"/>
  <c r="H369" i="5"/>
  <c r="G369" i="5"/>
  <c r="I361" i="5"/>
  <c r="I360" i="5" s="1"/>
  <c r="I359" i="5" s="1"/>
  <c r="H361" i="5"/>
  <c r="H360" i="5" s="1"/>
  <c r="H359" i="5" s="1"/>
  <c r="G361" i="5"/>
  <c r="G360" i="5" s="1"/>
  <c r="G359" i="5" s="1"/>
  <c r="G355" i="5"/>
  <c r="G354" i="5" s="1"/>
  <c r="G353" i="5" s="1"/>
  <c r="G352" i="5" s="1"/>
  <c r="I348" i="5"/>
  <c r="I347" i="5" s="1"/>
  <c r="I346" i="5" s="1"/>
  <c r="H348" i="5"/>
  <c r="H347" i="5" s="1"/>
  <c r="H346" i="5" s="1"/>
  <c r="G348" i="5"/>
  <c r="G347" i="5" s="1"/>
  <c r="G346" i="5" s="1"/>
  <c r="I344" i="5"/>
  <c r="H344" i="5"/>
  <c r="G344" i="5"/>
  <c r="I342" i="5"/>
  <c r="H342" i="5"/>
  <c r="G342" i="5"/>
  <c r="I339" i="5"/>
  <c r="H339" i="5"/>
  <c r="G339" i="5"/>
  <c r="I336" i="5"/>
  <c r="H336" i="5"/>
  <c r="G336" i="5"/>
  <c r="I330" i="5"/>
  <c r="I329" i="5" s="1"/>
  <c r="I328" i="5" s="1"/>
  <c r="H330" i="5"/>
  <c r="H329" i="5" s="1"/>
  <c r="H328" i="5" s="1"/>
  <c r="G330" i="5"/>
  <c r="G329" i="5" s="1"/>
  <c r="G328" i="5" s="1"/>
  <c r="I326" i="5"/>
  <c r="H326" i="5"/>
  <c r="G326" i="5"/>
  <c r="I324" i="5"/>
  <c r="I323" i="5" s="1"/>
  <c r="I322" i="5" s="1"/>
  <c r="I321" i="5" s="1"/>
  <c r="H324" i="5"/>
  <c r="H323" i="5" s="1"/>
  <c r="H322" i="5" s="1"/>
  <c r="H321" i="5" s="1"/>
  <c r="G324" i="5"/>
  <c r="G323" i="5" s="1"/>
  <c r="G322" i="5" s="1"/>
  <c r="G321" i="5" s="1"/>
  <c r="I319" i="5"/>
  <c r="H319" i="5"/>
  <c r="G319" i="5"/>
  <c r="I317" i="5"/>
  <c r="H317" i="5"/>
  <c r="G317" i="5"/>
  <c r="I315" i="5"/>
  <c r="H315" i="5"/>
  <c r="G315" i="5"/>
  <c r="I312" i="5"/>
  <c r="I311" i="5" s="1"/>
  <c r="H312" i="5"/>
  <c r="H311" i="5" s="1"/>
  <c r="G312" i="5"/>
  <c r="G311" i="5" s="1"/>
  <c r="I309" i="5"/>
  <c r="H309" i="5"/>
  <c r="G309" i="5"/>
  <c r="I307" i="5"/>
  <c r="H307" i="5"/>
  <c r="G307" i="5"/>
  <c r="I305" i="5"/>
  <c r="H305" i="5"/>
  <c r="G305" i="5"/>
  <c r="I303" i="5"/>
  <c r="H303" i="5"/>
  <c r="G303" i="5"/>
  <c r="I300" i="5"/>
  <c r="I299" i="5" s="1"/>
  <c r="H300" i="5"/>
  <c r="H299" i="5" s="1"/>
  <c r="G300" i="5"/>
  <c r="G299" i="5" s="1"/>
  <c r="I297" i="5"/>
  <c r="H297" i="5"/>
  <c r="G297" i="5"/>
  <c r="I295" i="5"/>
  <c r="H295" i="5"/>
  <c r="G295" i="5"/>
  <c r="I293" i="5"/>
  <c r="H293" i="5"/>
  <c r="G293" i="5"/>
  <c r="I291" i="5"/>
  <c r="H291" i="5"/>
  <c r="G291" i="5"/>
  <c r="I288" i="5"/>
  <c r="I287" i="5" s="1"/>
  <c r="H288" i="5"/>
  <c r="H287" i="5" s="1"/>
  <c r="G288" i="5"/>
  <c r="G287" i="5" s="1"/>
  <c r="G285" i="5"/>
  <c r="I282" i="5"/>
  <c r="H282" i="5"/>
  <c r="G282" i="5"/>
  <c r="I280" i="5"/>
  <c r="H280" i="5"/>
  <c r="G280" i="5"/>
  <c r="I277" i="5"/>
  <c r="H277" i="5"/>
  <c r="G277" i="5"/>
  <c r="I272" i="5"/>
  <c r="I271" i="5" s="1"/>
  <c r="I270" i="5" s="1"/>
  <c r="H272" i="5"/>
  <c r="H271" i="5" s="1"/>
  <c r="H270" i="5" s="1"/>
  <c r="G272" i="5"/>
  <c r="G271" i="5" s="1"/>
  <c r="G270" i="5" s="1"/>
  <c r="I262" i="5"/>
  <c r="I261" i="5" s="1"/>
  <c r="I260" i="5" s="1"/>
  <c r="H262" i="5"/>
  <c r="H261" i="5" s="1"/>
  <c r="H260" i="5" s="1"/>
  <c r="G262" i="5"/>
  <c r="G261" i="5" s="1"/>
  <c r="G260" i="5" s="1"/>
  <c r="I258" i="5"/>
  <c r="H258" i="5"/>
  <c r="G258" i="5"/>
  <c r="I256" i="5"/>
  <c r="H256" i="5"/>
  <c r="G256" i="5"/>
  <c r="I254" i="5"/>
  <c r="H254" i="5"/>
  <c r="G254" i="5"/>
  <c r="I252" i="5"/>
  <c r="H252" i="5"/>
  <c r="G252" i="5"/>
  <c r="I248" i="5"/>
  <c r="I247" i="5" s="1"/>
  <c r="I246" i="5" s="1"/>
  <c r="H248" i="5"/>
  <c r="H247" i="5" s="1"/>
  <c r="H246" i="5" s="1"/>
  <c r="G248" i="5"/>
  <c r="G247" i="5" s="1"/>
  <c r="G246" i="5" s="1"/>
  <c r="I244" i="5"/>
  <c r="H244" i="5"/>
  <c r="G244" i="5"/>
  <c r="I242" i="5"/>
  <c r="H242" i="5"/>
  <c r="G242" i="5"/>
  <c r="I239" i="5"/>
  <c r="I238" i="5" s="1"/>
  <c r="H239" i="5"/>
  <c r="H238" i="5" s="1"/>
  <c r="G239" i="5"/>
  <c r="G238" i="5" s="1"/>
  <c r="I236" i="5"/>
  <c r="H236" i="5"/>
  <c r="G236" i="5"/>
  <c r="I234" i="5"/>
  <c r="H234" i="5"/>
  <c r="G234" i="5"/>
  <c r="I231" i="5"/>
  <c r="I230" i="5" s="1"/>
  <c r="H231" i="5"/>
  <c r="H230" i="5" s="1"/>
  <c r="G231" i="5"/>
  <c r="G230" i="5" s="1"/>
  <c r="I226" i="5"/>
  <c r="I225" i="5" s="1"/>
  <c r="I224" i="5" s="1"/>
  <c r="H226" i="5"/>
  <c r="H225" i="5" s="1"/>
  <c r="H224" i="5" s="1"/>
  <c r="G226" i="5"/>
  <c r="G225" i="5" s="1"/>
  <c r="G224" i="5" s="1"/>
  <c r="I222" i="5"/>
  <c r="H222" i="5"/>
  <c r="G222" i="5"/>
  <c r="I220" i="5"/>
  <c r="H220" i="5"/>
  <c r="G220" i="5"/>
  <c r="I218" i="5"/>
  <c r="H218" i="5"/>
  <c r="G218" i="5"/>
  <c r="I216" i="5"/>
  <c r="H216" i="5"/>
  <c r="G216" i="5"/>
  <c r="I212" i="5"/>
  <c r="I211" i="5" s="1"/>
  <c r="I210" i="5" s="1"/>
  <c r="H212" i="5"/>
  <c r="H211" i="5" s="1"/>
  <c r="H210" i="5" s="1"/>
  <c r="G212" i="5"/>
  <c r="G211" i="5" s="1"/>
  <c r="G210" i="5" s="1"/>
  <c r="I208" i="5"/>
  <c r="H208" i="5"/>
  <c r="G208" i="5"/>
  <c r="I206" i="5"/>
  <c r="H206" i="5"/>
  <c r="G206" i="5"/>
  <c r="I203" i="5"/>
  <c r="I202" i="5" s="1"/>
  <c r="H203" i="5"/>
  <c r="H202" i="5" s="1"/>
  <c r="G203" i="5"/>
  <c r="G202" i="5" s="1"/>
  <c r="I200" i="5"/>
  <c r="H200" i="5"/>
  <c r="G200" i="5"/>
  <c r="I198" i="5"/>
  <c r="H198" i="5"/>
  <c r="G198" i="5"/>
  <c r="I195" i="5"/>
  <c r="I194" i="5" s="1"/>
  <c r="H195" i="5"/>
  <c r="H194" i="5" s="1"/>
  <c r="G195" i="5"/>
  <c r="G194" i="5" s="1"/>
  <c r="I190" i="5"/>
  <c r="I189" i="5" s="1"/>
  <c r="I188" i="5" s="1"/>
  <c r="H190" i="5"/>
  <c r="H189" i="5" s="1"/>
  <c r="H188" i="5" s="1"/>
  <c r="G190" i="5"/>
  <c r="G189" i="5" s="1"/>
  <c r="G188" i="5" s="1"/>
  <c r="I186" i="5"/>
  <c r="H186" i="5"/>
  <c r="G186" i="5"/>
  <c r="I184" i="5"/>
  <c r="H184" i="5"/>
  <c r="G184" i="5"/>
  <c r="I182" i="5"/>
  <c r="H182" i="5"/>
  <c r="G182" i="5"/>
  <c r="I180" i="5"/>
  <c r="H180" i="5"/>
  <c r="G180" i="5"/>
  <c r="I176" i="5"/>
  <c r="I175" i="5" s="1"/>
  <c r="I174" i="5" s="1"/>
  <c r="H176" i="5"/>
  <c r="H175" i="5" s="1"/>
  <c r="H174" i="5" s="1"/>
  <c r="G176" i="5"/>
  <c r="G175" i="5" s="1"/>
  <c r="G174" i="5" s="1"/>
  <c r="I172" i="5"/>
  <c r="H172" i="5"/>
  <c r="G172" i="5"/>
  <c r="I170" i="5"/>
  <c r="H170" i="5"/>
  <c r="G170" i="5"/>
  <c r="I167" i="5"/>
  <c r="I166" i="5" s="1"/>
  <c r="H167" i="5"/>
  <c r="H166" i="5" s="1"/>
  <c r="G167" i="5"/>
  <c r="G166" i="5" s="1"/>
  <c r="I164" i="5"/>
  <c r="H164" i="5"/>
  <c r="G164" i="5"/>
  <c r="I162" i="5"/>
  <c r="H162" i="5"/>
  <c r="G162" i="5"/>
  <c r="I159" i="5"/>
  <c r="I158" i="5" s="1"/>
  <c r="H159" i="5"/>
  <c r="H158" i="5" s="1"/>
  <c r="G159" i="5"/>
  <c r="G158" i="5" s="1"/>
  <c r="I154" i="5"/>
  <c r="I153" i="5" s="1"/>
  <c r="I152" i="5" s="1"/>
  <c r="H154" i="5"/>
  <c r="H153" i="5" s="1"/>
  <c r="H152" i="5" s="1"/>
  <c r="G154" i="5"/>
  <c r="G153" i="5" s="1"/>
  <c r="G152" i="5" s="1"/>
  <c r="I150" i="5"/>
  <c r="H150" i="5"/>
  <c r="G150" i="5"/>
  <c r="I148" i="5"/>
  <c r="H148" i="5"/>
  <c r="G148" i="5"/>
  <c r="I146" i="5"/>
  <c r="H146" i="5"/>
  <c r="G146" i="5"/>
  <c r="I144" i="5"/>
  <c r="H144" i="5"/>
  <c r="G144" i="5"/>
  <c r="I140" i="5"/>
  <c r="I139" i="5" s="1"/>
  <c r="I138" i="5" s="1"/>
  <c r="H140" i="5"/>
  <c r="H139" i="5" s="1"/>
  <c r="H138" i="5" s="1"/>
  <c r="G140" i="5"/>
  <c r="G139" i="5" s="1"/>
  <c r="G138" i="5" s="1"/>
  <c r="I136" i="5"/>
  <c r="H136" i="5"/>
  <c r="G136" i="5"/>
  <c r="I134" i="5"/>
  <c r="H134" i="5"/>
  <c r="G134" i="5"/>
  <c r="I131" i="5"/>
  <c r="I130" i="5" s="1"/>
  <c r="H131" i="5"/>
  <c r="H130" i="5" s="1"/>
  <c r="G131" i="5"/>
  <c r="G130" i="5" s="1"/>
  <c r="I128" i="5"/>
  <c r="H128" i="5"/>
  <c r="G128" i="5"/>
  <c r="I126" i="5"/>
  <c r="H126" i="5"/>
  <c r="G126" i="5"/>
  <c r="I123" i="5"/>
  <c r="I122" i="5" s="1"/>
  <c r="H123" i="5"/>
  <c r="H122" i="5" s="1"/>
  <c r="G123" i="5"/>
  <c r="G122" i="5" s="1"/>
  <c r="I118" i="5"/>
  <c r="I117" i="5" s="1"/>
  <c r="I116" i="5" s="1"/>
  <c r="H118" i="5"/>
  <c r="H117" i="5" s="1"/>
  <c r="H116" i="5" s="1"/>
  <c r="G118" i="5"/>
  <c r="G117" i="5" s="1"/>
  <c r="G116" i="5" s="1"/>
  <c r="I114" i="5"/>
  <c r="H114" i="5"/>
  <c r="G114" i="5"/>
  <c r="I112" i="5"/>
  <c r="H112" i="5"/>
  <c r="G112" i="5"/>
  <c r="I110" i="5"/>
  <c r="H110" i="5"/>
  <c r="G110" i="5"/>
  <c r="I108" i="5"/>
  <c r="H108" i="5"/>
  <c r="G108" i="5"/>
  <c r="I104" i="5"/>
  <c r="I103" i="5" s="1"/>
  <c r="I102" i="5" s="1"/>
  <c r="H104" i="5"/>
  <c r="H103" i="5" s="1"/>
  <c r="H102" i="5" s="1"/>
  <c r="G104" i="5"/>
  <c r="G103" i="5" s="1"/>
  <c r="G102" i="5" s="1"/>
  <c r="I100" i="5"/>
  <c r="H100" i="5"/>
  <c r="G100" i="5"/>
  <c r="I98" i="5"/>
  <c r="H98" i="5"/>
  <c r="G98" i="5"/>
  <c r="I95" i="5"/>
  <c r="I94" i="5" s="1"/>
  <c r="H95" i="5"/>
  <c r="H94" i="5" s="1"/>
  <c r="G95" i="5"/>
  <c r="G94" i="5" s="1"/>
  <c r="I92" i="5"/>
  <c r="H92" i="5"/>
  <c r="G92" i="5"/>
  <c r="I90" i="5"/>
  <c r="H90" i="5"/>
  <c r="G90" i="5"/>
  <c r="I87" i="5"/>
  <c r="I86" i="5" s="1"/>
  <c r="H87" i="5"/>
  <c r="H86" i="5" s="1"/>
  <c r="G87" i="5"/>
  <c r="G86" i="5" s="1"/>
  <c r="I82" i="5"/>
  <c r="I81" i="5" s="1"/>
  <c r="I80" i="5" s="1"/>
  <c r="H82" i="5"/>
  <c r="H81" i="5" s="1"/>
  <c r="H80" i="5" s="1"/>
  <c r="G82" i="5"/>
  <c r="G81" i="5" s="1"/>
  <c r="G80" i="5" s="1"/>
  <c r="I78" i="5"/>
  <c r="H78" i="5"/>
  <c r="G78" i="5"/>
  <c r="I76" i="5"/>
  <c r="H76" i="5"/>
  <c r="G76" i="5"/>
  <c r="I74" i="5"/>
  <c r="H74" i="5"/>
  <c r="G74" i="5"/>
  <c r="I72" i="5"/>
  <c r="H72" i="5"/>
  <c r="G72" i="5"/>
  <c r="I68" i="5"/>
  <c r="I67" i="5" s="1"/>
  <c r="I66" i="5" s="1"/>
  <c r="H68" i="5"/>
  <c r="H67" i="5" s="1"/>
  <c r="H66" i="5" s="1"/>
  <c r="G68" i="5"/>
  <c r="G67" i="5" s="1"/>
  <c r="G66" i="5" s="1"/>
  <c r="I64" i="5"/>
  <c r="H64" i="5"/>
  <c r="G64" i="5"/>
  <c r="I62" i="5"/>
  <c r="H62" i="5"/>
  <c r="G62" i="5"/>
  <c r="I59" i="5"/>
  <c r="I58" i="5" s="1"/>
  <c r="H59" i="5"/>
  <c r="H58" i="5" s="1"/>
  <c r="G59" i="5"/>
  <c r="G58" i="5"/>
  <c r="I56" i="5"/>
  <c r="H56" i="5"/>
  <c r="G56" i="5"/>
  <c r="I54" i="5"/>
  <c r="H54" i="5"/>
  <c r="G54" i="5"/>
  <c r="I51" i="5"/>
  <c r="I50" i="5" s="1"/>
  <c r="H51" i="5"/>
  <c r="H50" i="5" s="1"/>
  <c r="G51" i="5"/>
  <c r="G50" i="5" s="1"/>
  <c r="I46" i="5"/>
  <c r="I45" i="5" s="1"/>
  <c r="I44" i="5" s="1"/>
  <c r="H46" i="5"/>
  <c r="H45" i="5" s="1"/>
  <c r="H44" i="5" s="1"/>
  <c r="G46" i="5"/>
  <c r="G45" i="5" s="1"/>
  <c r="G44" i="5" s="1"/>
  <c r="I42" i="5"/>
  <c r="H42" i="5"/>
  <c r="G42" i="5"/>
  <c r="I40" i="5"/>
  <c r="H40" i="5"/>
  <c r="G40" i="5"/>
  <c r="I38" i="5"/>
  <c r="H38" i="5"/>
  <c r="G38" i="5"/>
  <c r="I36" i="5"/>
  <c r="H36" i="5"/>
  <c r="G36" i="5"/>
  <c r="I32" i="5"/>
  <c r="H32" i="5"/>
  <c r="G32" i="5"/>
  <c r="I30" i="5"/>
  <c r="I29" i="5" s="1"/>
  <c r="I28" i="5" s="1"/>
  <c r="H30" i="5"/>
  <c r="H29" i="5" s="1"/>
  <c r="H28" i="5" s="1"/>
  <c r="G30" i="5"/>
  <c r="I26" i="5"/>
  <c r="H26" i="5"/>
  <c r="G26" i="5"/>
  <c r="I24" i="5"/>
  <c r="H24" i="5"/>
  <c r="G24" i="5"/>
  <c r="I21" i="5"/>
  <c r="I20" i="5" s="1"/>
  <c r="H21" i="5"/>
  <c r="H20" i="5" s="1"/>
  <c r="G21" i="5"/>
  <c r="G20" i="5" s="1"/>
  <c r="I18" i="5"/>
  <c r="H18" i="5"/>
  <c r="G18" i="5"/>
  <c r="I16" i="5"/>
  <c r="H16" i="5"/>
  <c r="G16" i="5"/>
  <c r="I14" i="5"/>
  <c r="H14" i="5"/>
  <c r="G14" i="5"/>
  <c r="I11" i="5"/>
  <c r="I10" i="5" s="1"/>
  <c r="H11" i="5"/>
  <c r="H10" i="5" s="1"/>
  <c r="G11" i="5"/>
  <c r="G10" i="5" s="1"/>
  <c r="H169" i="5" l="1"/>
  <c r="G179" i="5"/>
  <c r="G178" i="5" s="1"/>
  <c r="H179" i="5"/>
  <c r="H178" i="5" s="1"/>
  <c r="H641" i="5"/>
  <c r="G161" i="5"/>
  <c r="I205" i="5"/>
  <c r="G434" i="5"/>
  <c r="G461" i="5"/>
  <c r="G460" i="5" s="1"/>
  <c r="G459" i="5" s="1"/>
  <c r="G107" i="5"/>
  <c r="G106" i="5" s="1"/>
  <c r="I23" i="5"/>
  <c r="G29" i="5"/>
  <c r="G28" i="5" s="1"/>
  <c r="I61" i="5"/>
  <c r="I133" i="5"/>
  <c r="I335" i="5"/>
  <c r="G713" i="5"/>
  <c r="H133" i="5"/>
  <c r="H233" i="5"/>
  <c r="H335" i="5"/>
  <c r="I368" i="5"/>
  <c r="I367" i="5" s="1"/>
  <c r="I641" i="5"/>
  <c r="I685" i="5"/>
  <c r="G469" i="5"/>
  <c r="I487" i="5"/>
  <c r="I486" i="5" s="1"/>
  <c r="H528" i="5"/>
  <c r="G623" i="5"/>
  <c r="G622" i="5" s="1"/>
  <c r="H623" i="5"/>
  <c r="H622" i="5" s="1"/>
  <c r="H677" i="5"/>
  <c r="H533" i="5"/>
  <c r="H61" i="5"/>
  <c r="I89" i="5"/>
  <c r="H97" i="5"/>
  <c r="H125" i="5"/>
  <c r="G125" i="5"/>
  <c r="G133" i="5"/>
  <c r="G169" i="5"/>
  <c r="H197" i="5"/>
  <c r="G233" i="5"/>
  <c r="I276" i="5"/>
  <c r="H276" i="5"/>
  <c r="H341" i="5"/>
  <c r="G368" i="5"/>
  <c r="G367" i="5" s="1"/>
  <c r="H434" i="5"/>
  <c r="H448" i="5"/>
  <c r="H461" i="5"/>
  <c r="H460" i="5" s="1"/>
  <c r="H459" i="5" s="1"/>
  <c r="H469" i="5"/>
  <c r="I477" i="5"/>
  <c r="H477" i="5"/>
  <c r="H513" i="5"/>
  <c r="I537" i="5"/>
  <c r="I533" i="5" s="1"/>
  <c r="H613" i="5"/>
  <c r="G695" i="5"/>
  <c r="G694" i="5" s="1"/>
  <c r="H695" i="5"/>
  <c r="H694" i="5" s="1"/>
  <c r="I731" i="5"/>
  <c r="I730" i="5" s="1"/>
  <c r="I623" i="5"/>
  <c r="I622" i="5" s="1"/>
  <c r="G641" i="5"/>
  <c r="G143" i="5"/>
  <c r="G142" i="5" s="1"/>
  <c r="I302" i="5"/>
  <c r="H393" i="5"/>
  <c r="H392" i="5" s="1"/>
  <c r="G546" i="5"/>
  <c r="H649" i="5"/>
  <c r="H53" i="5"/>
  <c r="H49" i="5" s="1"/>
  <c r="I125" i="5"/>
  <c r="G89" i="5"/>
  <c r="G276" i="5"/>
  <c r="G275" i="5" s="1"/>
  <c r="H275" i="5"/>
  <c r="G314" i="5"/>
  <c r="H368" i="5"/>
  <c r="H367" i="5" s="1"/>
  <c r="H454" i="5"/>
  <c r="G477" i="5"/>
  <c r="G605" i="5"/>
  <c r="I649" i="5"/>
  <c r="H721" i="5"/>
  <c r="G13" i="5"/>
  <c r="I53" i="5"/>
  <c r="I71" i="5"/>
  <c r="I70" i="5" s="1"/>
  <c r="I143" i="5"/>
  <c r="I142" i="5" s="1"/>
  <c r="H161" i="5"/>
  <c r="I169" i="5"/>
  <c r="H241" i="5"/>
  <c r="H23" i="5"/>
  <c r="H89" i="5"/>
  <c r="G97" i="5"/>
  <c r="I161" i="5"/>
  <c r="I157" i="5" s="1"/>
  <c r="I197" i="5"/>
  <c r="G205" i="5"/>
  <c r="I241" i="5"/>
  <c r="H302" i="5"/>
  <c r="H314" i="5"/>
  <c r="I414" i="5"/>
  <c r="I413" i="5" s="1"/>
  <c r="G448" i="5"/>
  <c r="I454" i="5"/>
  <c r="I721" i="5"/>
  <c r="G545" i="5"/>
  <c r="I13" i="5"/>
  <c r="I9" i="5" s="1"/>
  <c r="H35" i="5"/>
  <c r="H34" i="5" s="1"/>
  <c r="G71" i="5"/>
  <c r="G70" i="5" s="1"/>
  <c r="H107" i="5"/>
  <c r="H106" i="5" s="1"/>
  <c r="I179" i="5"/>
  <c r="I178" i="5" s="1"/>
  <c r="I275" i="5"/>
  <c r="H487" i="5"/>
  <c r="H486" i="5" s="1"/>
  <c r="G528" i="5"/>
  <c r="H637" i="5"/>
  <c r="H659" i="5"/>
  <c r="H658" i="5" s="1"/>
  <c r="I659" i="5"/>
  <c r="I658" i="5" s="1"/>
  <c r="G677" i="5"/>
  <c r="H685" i="5"/>
  <c r="H673" i="5" s="1"/>
  <c r="H672" i="5" s="1"/>
  <c r="I695" i="5"/>
  <c r="I694" i="5" s="1"/>
  <c r="I713" i="5"/>
  <c r="G721" i="5"/>
  <c r="H731" i="5"/>
  <c r="H730" i="5" s="1"/>
  <c r="I35" i="5"/>
  <c r="I34" i="5" s="1"/>
  <c r="H71" i="5"/>
  <c r="H70" i="5" s="1"/>
  <c r="I107" i="5"/>
  <c r="I106" i="5" s="1"/>
  <c r="H143" i="5"/>
  <c r="H142" i="5" s="1"/>
  <c r="H157" i="5"/>
  <c r="H156" i="5" s="1"/>
  <c r="H215" i="5"/>
  <c r="H214" i="5" s="1"/>
  <c r="G215" i="5"/>
  <c r="G214" i="5" s="1"/>
  <c r="I251" i="5"/>
  <c r="I250" i="5" s="1"/>
  <c r="H251" i="5"/>
  <c r="H250" i="5" s="1"/>
  <c r="G445" i="5"/>
  <c r="G505" i="5"/>
  <c r="G504" i="5" s="1"/>
  <c r="H512" i="5"/>
  <c r="H511" i="5" s="1"/>
  <c r="H510" i="5" s="1"/>
  <c r="I513" i="5"/>
  <c r="I512" i="5" s="1"/>
  <c r="G709" i="5"/>
  <c r="H229" i="5"/>
  <c r="H465" i="5"/>
  <c r="H13" i="5"/>
  <c r="G23" i="5"/>
  <c r="G9" i="5" s="1"/>
  <c r="G35" i="5"/>
  <c r="G34" i="5" s="1"/>
  <c r="G61" i="5"/>
  <c r="G121" i="5"/>
  <c r="G120" i="5" s="1"/>
  <c r="G197" i="5"/>
  <c r="G193" i="5" s="1"/>
  <c r="G192" i="5" s="1"/>
  <c r="H205" i="5"/>
  <c r="H193" i="5" s="1"/>
  <c r="I233" i="5"/>
  <c r="I229" i="5" s="1"/>
  <c r="I228" i="5" s="1"/>
  <c r="G284" i="5"/>
  <c r="G265" i="5" s="1"/>
  <c r="I284" i="5"/>
  <c r="H284" i="5"/>
  <c r="I314" i="5"/>
  <c r="I393" i="5"/>
  <c r="I392" i="5" s="1"/>
  <c r="H414" i="5"/>
  <c r="H413" i="5" s="1"/>
  <c r="I448" i="5"/>
  <c r="G465" i="5"/>
  <c r="H505" i="5"/>
  <c r="H504" i="5" s="1"/>
  <c r="I505" i="5"/>
  <c r="I504" i="5" s="1"/>
  <c r="G513" i="5"/>
  <c r="G512" i="5" s="1"/>
  <c r="G511" i="5" s="1"/>
  <c r="G537" i="5"/>
  <c r="G533" i="5" s="1"/>
  <c r="G557" i="5"/>
  <c r="G588" i="5"/>
  <c r="G587" i="5" s="1"/>
  <c r="G613" i="5"/>
  <c r="G659" i="5"/>
  <c r="G658" i="5" s="1"/>
  <c r="G685" i="5"/>
  <c r="G673" i="5" s="1"/>
  <c r="G672" i="5" s="1"/>
  <c r="H713" i="5"/>
  <c r="H709" i="5" s="1"/>
  <c r="H708" i="5" s="1"/>
  <c r="G731" i="5"/>
  <c r="G730" i="5" s="1"/>
  <c r="I121" i="5"/>
  <c r="I120" i="5" s="1"/>
  <c r="H85" i="5"/>
  <c r="H121" i="5"/>
  <c r="H120" i="5" s="1"/>
  <c r="G157" i="5"/>
  <c r="G156" i="5" s="1"/>
  <c r="H9" i="5"/>
  <c r="H8" i="5" s="1"/>
  <c r="I49" i="5"/>
  <c r="I48" i="5" s="1"/>
  <c r="G251" i="5"/>
  <c r="G250" i="5" s="1"/>
  <c r="G393" i="5"/>
  <c r="G392" i="5" s="1"/>
  <c r="H636" i="5"/>
  <c r="I709" i="5"/>
  <c r="I708" i="5" s="1"/>
  <c r="G85" i="5"/>
  <c r="G84" i="5" s="1"/>
  <c r="H265" i="5"/>
  <c r="H264" i="5" s="1"/>
  <c r="G414" i="5"/>
  <c r="G413" i="5" s="1"/>
  <c r="I193" i="5"/>
  <c r="I445" i="5"/>
  <c r="G53" i="5"/>
  <c r="G49" i="5" s="1"/>
  <c r="G48" i="5" s="1"/>
  <c r="I97" i="5"/>
  <c r="I85" i="5" s="1"/>
  <c r="I84" i="5" s="1"/>
  <c r="I215" i="5"/>
  <c r="I214" i="5" s="1"/>
  <c r="G241" i="5"/>
  <c r="G229" i="5" s="1"/>
  <c r="G228" i="5" s="1"/>
  <c r="G302" i="5"/>
  <c r="I341" i="5"/>
  <c r="I334" i="5" s="1"/>
  <c r="I333" i="5" s="1"/>
  <c r="I332" i="5" s="1"/>
  <c r="I637" i="5"/>
  <c r="H334" i="5"/>
  <c r="H333" i="5" s="1"/>
  <c r="H332" i="5" s="1"/>
  <c r="G341" i="5"/>
  <c r="G375" i="5"/>
  <c r="G374" i="5" s="1"/>
  <c r="G373" i="5" s="1"/>
  <c r="H445" i="5"/>
  <c r="I469" i="5"/>
  <c r="I465" i="5" s="1"/>
  <c r="I464" i="5" s="1"/>
  <c r="I528" i="5"/>
  <c r="I511" i="5" s="1"/>
  <c r="G575" i="5"/>
  <c r="G574" i="5" s="1"/>
  <c r="G601" i="5"/>
  <c r="G600" i="5" s="1"/>
  <c r="H605" i="5"/>
  <c r="H601" i="5" s="1"/>
  <c r="H600" i="5" s="1"/>
  <c r="I613" i="5"/>
  <c r="G649" i="5"/>
  <c r="G637" i="5" s="1"/>
  <c r="G636" i="5" s="1"/>
  <c r="I677" i="5"/>
  <c r="I673" i="5" s="1"/>
  <c r="I672" i="5" s="1"/>
  <c r="G708" i="5"/>
  <c r="G335" i="5"/>
  <c r="G334" i="5" s="1"/>
  <c r="G333" i="5" s="1"/>
  <c r="G332" i="5" s="1"/>
  <c r="G487" i="5"/>
  <c r="G486" i="5" s="1"/>
  <c r="G464" i="5" s="1"/>
  <c r="G556" i="5"/>
  <c r="I601" i="5"/>
  <c r="I600" i="5" s="1"/>
  <c r="H192" i="5" l="1"/>
  <c r="I391" i="5"/>
  <c r="I390" i="5" s="1"/>
  <c r="I510" i="5"/>
  <c r="I503" i="5" s="1"/>
  <c r="G264" i="5"/>
  <c r="H48" i="5"/>
  <c r="H464" i="5"/>
  <c r="G544" i="5"/>
  <c r="G543" i="5" s="1"/>
  <c r="H228" i="5"/>
  <c r="H503" i="5"/>
  <c r="I265" i="5"/>
  <c r="I264" i="5" s="1"/>
  <c r="H391" i="5"/>
  <c r="H390" i="5" s="1"/>
  <c r="H744" i="5" s="1"/>
  <c r="H746" i="5" s="1"/>
  <c r="I156" i="5"/>
  <c r="G8" i="5"/>
  <c r="G510" i="5"/>
  <c r="G503" i="5" s="1"/>
  <c r="H84" i="5"/>
  <c r="I8" i="5"/>
  <c r="I636" i="5"/>
  <c r="I192" i="5"/>
  <c r="G391" i="5"/>
  <c r="G390" i="5" s="1"/>
  <c r="F286" i="4"/>
  <c r="F284" i="4"/>
  <c r="F283" i="4"/>
  <c r="F282" i="4" s="1"/>
  <c r="F272" i="4"/>
  <c r="F271" i="4" s="1"/>
  <c r="F270" i="4" s="1"/>
  <c r="F268" i="4"/>
  <c r="F267" i="4" s="1"/>
  <c r="F265" i="4"/>
  <c r="F261" i="4"/>
  <c r="F260" i="4" s="1"/>
  <c r="F257" i="4"/>
  <c r="F256" i="4" s="1"/>
  <c r="F254" i="4"/>
  <c r="F252" i="4"/>
  <c r="F251" i="4"/>
  <c r="F250" i="4" s="1"/>
  <c r="F231" i="4"/>
  <c r="F229" i="4"/>
  <c r="F226" i="4"/>
  <c r="F221" i="4"/>
  <c r="F217" i="4"/>
  <c r="F215" i="4"/>
  <c r="F211" i="4"/>
  <c r="F209" i="4"/>
  <c r="F206" i="4"/>
  <c r="F201" i="4"/>
  <c r="F199" i="4"/>
  <c r="F195" i="4"/>
  <c r="F193" i="4"/>
  <c r="F190" i="4"/>
  <c r="F187" i="4"/>
  <c r="F186" i="4" s="1"/>
  <c r="F185" i="4" s="1"/>
  <c r="F182" i="4"/>
  <c r="F179" i="4"/>
  <c r="F175" i="4"/>
  <c r="F174" i="4" s="1"/>
  <c r="F171" i="4"/>
  <c r="F168" i="4"/>
  <c r="F165" i="4"/>
  <c r="F160" i="4"/>
  <c r="F157" i="4"/>
  <c r="F153" i="4"/>
  <c r="F149" i="4"/>
  <c r="F146" i="4"/>
  <c r="F138" i="4"/>
  <c r="F137" i="4" s="1"/>
  <c r="F135" i="4"/>
  <c r="F134" i="4" s="1"/>
  <c r="F132" i="4"/>
  <c r="F130" i="4"/>
  <c r="F106" i="4"/>
  <c r="F103" i="4"/>
  <c r="F102" i="4" s="1"/>
  <c r="F99" i="4"/>
  <c r="F98" i="4" s="1"/>
  <c r="F96" i="4"/>
  <c r="F94" i="4"/>
  <c r="F92" i="4"/>
  <c r="F90" i="4"/>
  <c r="F88" i="4"/>
  <c r="F86" i="4"/>
  <c r="F72" i="4"/>
  <c r="F63" i="4"/>
  <c r="F62" i="4" s="1"/>
  <c r="F56" i="4"/>
  <c r="F54" i="4"/>
  <c r="F51" i="4"/>
  <c r="F48" i="4"/>
  <c r="F44" i="4"/>
  <c r="F29" i="4"/>
  <c r="F27" i="4"/>
  <c r="F24" i="4"/>
  <c r="F19" i="4"/>
  <c r="F18" i="4" s="1"/>
  <c r="F17" i="4" s="1"/>
  <c r="F15" i="4"/>
  <c r="F14" i="4" s="1"/>
  <c r="G586" i="3"/>
  <c r="G585" i="3" s="1"/>
  <c r="G584" i="3" s="1"/>
  <c r="G582" i="3"/>
  <c r="G579" i="3"/>
  <c r="G576" i="3"/>
  <c r="G575" i="3" s="1"/>
  <c r="G573" i="3"/>
  <c r="G571" i="3"/>
  <c r="G568" i="3"/>
  <c r="G565" i="3"/>
  <c r="G564" i="3" s="1"/>
  <c r="G560" i="3"/>
  <c r="G559" i="3" s="1"/>
  <c r="G558" i="3" s="1"/>
  <c r="G556" i="3"/>
  <c r="G553" i="3"/>
  <c r="G550" i="3"/>
  <c r="G549" i="3" s="1"/>
  <c r="G547" i="3"/>
  <c r="G545" i="3"/>
  <c r="G542" i="3"/>
  <c r="G539" i="3"/>
  <c r="G538" i="3" s="1"/>
  <c r="G534" i="3"/>
  <c r="G531" i="3"/>
  <c r="G528" i="3"/>
  <c r="G527" i="3" s="1"/>
  <c r="G525" i="3"/>
  <c r="G523" i="3"/>
  <c r="G520" i="3"/>
  <c r="G517" i="3"/>
  <c r="G516" i="3" s="1"/>
  <c r="G512" i="3"/>
  <c r="G509" i="3"/>
  <c r="G506" i="3"/>
  <c r="G505" i="3" s="1"/>
  <c r="G503" i="3"/>
  <c r="G501" i="3"/>
  <c r="G498" i="3"/>
  <c r="G495" i="3"/>
  <c r="G494" i="3" s="1"/>
  <c r="G489" i="3"/>
  <c r="G487" i="3"/>
  <c r="G483" i="3"/>
  <c r="G480" i="3"/>
  <c r="G478" i="3"/>
  <c r="G473" i="3"/>
  <c r="G471" i="3"/>
  <c r="G469" i="3"/>
  <c r="G467" i="3"/>
  <c r="G466" i="3" s="1"/>
  <c r="G461" i="3"/>
  <c r="G459" i="3"/>
  <c r="G454" i="3"/>
  <c r="G451" i="3"/>
  <c r="G448" i="3"/>
  <c r="G447" i="3" s="1"/>
  <c r="G445" i="3"/>
  <c r="G443" i="3"/>
  <c r="G440" i="3"/>
  <c r="G437" i="3"/>
  <c r="G436" i="3" s="1"/>
  <c r="G432" i="3"/>
  <c r="G430" i="3"/>
  <c r="G425" i="3"/>
  <c r="G423" i="3"/>
  <c r="G419" i="3"/>
  <c r="G417" i="3"/>
  <c r="G414" i="3"/>
  <c r="G411" i="3"/>
  <c r="G410" i="3" s="1"/>
  <c r="G409" i="3" s="1"/>
  <c r="G406" i="3"/>
  <c r="G403" i="3"/>
  <c r="G400" i="3"/>
  <c r="G399" i="3" s="1"/>
  <c r="G397" i="3"/>
  <c r="G394" i="3" s="1"/>
  <c r="G395" i="3"/>
  <c r="G390" i="3"/>
  <c r="G386" i="3"/>
  <c r="G383" i="3"/>
  <c r="G378" i="3"/>
  <c r="G375" i="3"/>
  <c r="G374" i="3" s="1"/>
  <c r="G371" i="3"/>
  <c r="G367" i="3"/>
  <c r="G362" i="3"/>
  <c r="G356" i="3"/>
  <c r="G354" i="3"/>
  <c r="G352" i="3"/>
  <c r="G350" i="3"/>
  <c r="G346" i="3"/>
  <c r="G345" i="3" s="1"/>
  <c r="G344" i="3" s="1"/>
  <c r="G342" i="3"/>
  <c r="G339" i="3"/>
  <c r="G336" i="3"/>
  <c r="G335" i="3" s="1"/>
  <c r="G333" i="3"/>
  <c r="G331" i="3"/>
  <c r="G328" i="3"/>
  <c r="G325" i="3"/>
  <c r="G324" i="3" s="1"/>
  <c r="G318" i="3"/>
  <c r="G312" i="3"/>
  <c r="G310" i="3"/>
  <c r="G306" i="3"/>
  <c r="G305" i="3" s="1"/>
  <c r="G304" i="3" s="1"/>
  <c r="G300" i="3"/>
  <c r="G299" i="3" s="1"/>
  <c r="G298" i="3" s="1"/>
  <c r="G297" i="3" s="1"/>
  <c r="G293" i="3"/>
  <c r="G292" i="3" s="1"/>
  <c r="G291" i="3" s="1"/>
  <c r="G289" i="3"/>
  <c r="G287" i="3"/>
  <c r="G284" i="3"/>
  <c r="G281" i="3"/>
  <c r="G275" i="3"/>
  <c r="G274" i="3" s="1"/>
  <c r="G273" i="3" s="1"/>
  <c r="G271" i="3"/>
  <c r="G269" i="3"/>
  <c r="G268" i="3" s="1"/>
  <c r="G267" i="3" s="1"/>
  <c r="G266" i="3" s="1"/>
  <c r="G264" i="3"/>
  <c r="G262" i="3"/>
  <c r="G260" i="3"/>
  <c r="G257" i="3"/>
  <c r="G256" i="3" s="1"/>
  <c r="G254" i="3"/>
  <c r="G251" i="3"/>
  <c r="G249" i="3"/>
  <c r="G246" i="3"/>
  <c r="G242" i="3"/>
  <c r="G241" i="3" s="1"/>
  <c r="G239" i="3"/>
  <c r="G237" i="3"/>
  <c r="G235" i="3"/>
  <c r="G233" i="3"/>
  <c r="G230" i="3"/>
  <c r="G229" i="3" s="1"/>
  <c r="G227" i="3"/>
  <c r="G224" i="3"/>
  <c r="G222" i="3"/>
  <c r="G219" i="3"/>
  <c r="G214" i="3"/>
  <c r="G213" i="3" s="1"/>
  <c r="G212" i="3" s="1"/>
  <c r="G204" i="3"/>
  <c r="G202" i="3"/>
  <c r="G200" i="3"/>
  <c r="G198" i="3"/>
  <c r="G194" i="3"/>
  <c r="G193" i="3" s="1"/>
  <c r="G192" i="3" s="1"/>
  <c r="G190" i="3"/>
  <c r="G187" i="3"/>
  <c r="G184" i="3"/>
  <c r="G183" i="3" s="1"/>
  <c r="G181" i="3"/>
  <c r="G179" i="3"/>
  <c r="G176" i="3"/>
  <c r="G173" i="3"/>
  <c r="G172" i="3" s="1"/>
  <c r="G168" i="3"/>
  <c r="G165" i="3"/>
  <c r="G162" i="3"/>
  <c r="G161" i="3" s="1"/>
  <c r="G159" i="3"/>
  <c r="G157" i="3"/>
  <c r="G154" i="3"/>
  <c r="G151" i="3"/>
  <c r="G150" i="3" s="1"/>
  <c r="G146" i="3"/>
  <c r="G144" i="3"/>
  <c r="G142" i="3"/>
  <c r="G140" i="3"/>
  <c r="G136" i="3"/>
  <c r="G135" i="3" s="1"/>
  <c r="G134" i="3" s="1"/>
  <c r="G132" i="3"/>
  <c r="G129" i="3"/>
  <c r="G126" i="3"/>
  <c r="G125" i="3" s="1"/>
  <c r="G123" i="3"/>
  <c r="G121" i="3"/>
  <c r="G118" i="3"/>
  <c r="G115" i="3"/>
  <c r="G114" i="3" s="1"/>
  <c r="G110" i="3"/>
  <c r="G107" i="3"/>
  <c r="G104" i="3"/>
  <c r="G103" i="3" s="1"/>
  <c r="G101" i="3"/>
  <c r="G99" i="3"/>
  <c r="G96" i="3"/>
  <c r="G93" i="3"/>
  <c r="G92" i="3" s="1"/>
  <c r="G88" i="3"/>
  <c r="G85" i="3"/>
  <c r="G82" i="3"/>
  <c r="G81" i="3" s="1"/>
  <c r="G79" i="3"/>
  <c r="G77" i="3"/>
  <c r="G74" i="3"/>
  <c r="G71" i="3"/>
  <c r="G70" i="3" s="1"/>
  <c r="G66" i="3"/>
  <c r="G63" i="3"/>
  <c r="G60" i="3"/>
  <c r="G59" i="3" s="1"/>
  <c r="G57" i="3"/>
  <c r="G55" i="3"/>
  <c r="G52" i="3"/>
  <c r="G49" i="3"/>
  <c r="G48" i="3" s="1"/>
  <c r="G44" i="3"/>
  <c r="G42" i="3"/>
  <c r="G40" i="3"/>
  <c r="G38" i="3"/>
  <c r="G34" i="3"/>
  <c r="G33" i="3" s="1"/>
  <c r="G32" i="3" s="1"/>
  <c r="G30" i="3"/>
  <c r="G27" i="3"/>
  <c r="G24" i="3"/>
  <c r="G23" i="3" s="1"/>
  <c r="G21" i="3"/>
  <c r="G19" i="3"/>
  <c r="G16" i="3"/>
  <c r="G14" i="3"/>
  <c r="G11" i="3"/>
  <c r="G10" i="3" s="1"/>
  <c r="H286" i="2"/>
  <c r="G286" i="2"/>
  <c r="F286" i="2"/>
  <c r="H284" i="2"/>
  <c r="G284" i="2"/>
  <c r="F284" i="2"/>
  <c r="H272" i="2"/>
  <c r="H271" i="2" s="1"/>
  <c r="H270" i="2" s="1"/>
  <c r="G272" i="2"/>
  <c r="G271" i="2" s="1"/>
  <c r="G270" i="2" s="1"/>
  <c r="F272" i="2"/>
  <c r="F271" i="2" s="1"/>
  <c r="F270" i="2" s="1"/>
  <c r="H268" i="2"/>
  <c r="H267" i="2" s="1"/>
  <c r="G268" i="2"/>
  <c r="G267" i="2" s="1"/>
  <c r="F268" i="2"/>
  <c r="F267" i="2" s="1"/>
  <c r="H265" i="2"/>
  <c r="G265" i="2"/>
  <c r="F265" i="2"/>
  <c r="H261" i="2"/>
  <c r="H260" i="2" s="1"/>
  <c r="G261" i="2"/>
  <c r="G260" i="2" s="1"/>
  <c r="F261" i="2"/>
  <c r="F260" i="2" s="1"/>
  <c r="H257" i="2"/>
  <c r="H256" i="2" s="1"/>
  <c r="G257" i="2"/>
  <c r="G256" i="2" s="1"/>
  <c r="F257" i="2"/>
  <c r="F256" i="2" s="1"/>
  <c r="H254" i="2"/>
  <c r="G254" i="2"/>
  <c r="F254" i="2"/>
  <c r="H252" i="2"/>
  <c r="G252" i="2"/>
  <c r="F252" i="2"/>
  <c r="H231" i="2"/>
  <c r="G231" i="2"/>
  <c r="F231" i="2"/>
  <c r="H229" i="2"/>
  <c r="G229" i="2"/>
  <c r="F229" i="2"/>
  <c r="H226" i="2"/>
  <c r="G226" i="2"/>
  <c r="F226" i="2"/>
  <c r="H221" i="2"/>
  <c r="G221" i="2"/>
  <c r="F221" i="2"/>
  <c r="H217" i="2"/>
  <c r="G217" i="2"/>
  <c r="F217" i="2"/>
  <c r="H215" i="2"/>
  <c r="G215" i="2"/>
  <c r="F215" i="2"/>
  <c r="H211" i="2"/>
  <c r="G211" i="2"/>
  <c r="F211" i="2"/>
  <c r="H206" i="2"/>
  <c r="G206" i="2"/>
  <c r="F206" i="2"/>
  <c r="H201" i="2"/>
  <c r="G201" i="2"/>
  <c r="F201" i="2"/>
  <c r="H199" i="2"/>
  <c r="G199" i="2"/>
  <c r="F199" i="2"/>
  <c r="H195" i="2"/>
  <c r="G195" i="2"/>
  <c r="F195" i="2"/>
  <c r="H193" i="2"/>
  <c r="G193" i="2"/>
  <c r="F193" i="2"/>
  <c r="H190" i="2"/>
  <c r="G190" i="2"/>
  <c r="F190" i="2"/>
  <c r="H187" i="2"/>
  <c r="H186" i="2" s="1"/>
  <c r="H185" i="2" s="1"/>
  <c r="G187" i="2"/>
  <c r="G186" i="2" s="1"/>
  <c r="G185" i="2" s="1"/>
  <c r="F187" i="2"/>
  <c r="F186" i="2" s="1"/>
  <c r="F185" i="2" s="1"/>
  <c r="H182" i="2"/>
  <c r="G182" i="2"/>
  <c r="F182" i="2"/>
  <c r="H179" i="2"/>
  <c r="G179" i="2"/>
  <c r="F179" i="2"/>
  <c r="H175" i="2"/>
  <c r="H174" i="2" s="1"/>
  <c r="G175" i="2"/>
  <c r="G174" i="2" s="1"/>
  <c r="F175" i="2"/>
  <c r="F174" i="2" s="1"/>
  <c r="H171" i="2"/>
  <c r="G171" i="2"/>
  <c r="F171" i="2"/>
  <c r="H168" i="2"/>
  <c r="G168" i="2"/>
  <c r="F168" i="2"/>
  <c r="H165" i="2"/>
  <c r="G165" i="2"/>
  <c r="F165" i="2"/>
  <c r="H160" i="2"/>
  <c r="G160" i="2"/>
  <c r="F160" i="2"/>
  <c r="H157" i="2"/>
  <c r="G157" i="2"/>
  <c r="F157" i="2"/>
  <c r="H153" i="2"/>
  <c r="G153" i="2"/>
  <c r="F153" i="2"/>
  <c r="H149" i="2"/>
  <c r="G149" i="2"/>
  <c r="F149" i="2"/>
  <c r="H146" i="2"/>
  <c r="G146" i="2"/>
  <c r="F146" i="2"/>
  <c r="H138" i="2"/>
  <c r="H137" i="2" s="1"/>
  <c r="G138" i="2"/>
  <c r="G137" i="2" s="1"/>
  <c r="F138" i="2"/>
  <c r="F137" i="2" s="1"/>
  <c r="H135" i="2"/>
  <c r="H134" i="2" s="1"/>
  <c r="G135" i="2"/>
  <c r="G134" i="2" s="1"/>
  <c r="F135" i="2"/>
  <c r="F134" i="2" s="1"/>
  <c r="H132" i="2"/>
  <c r="G132" i="2"/>
  <c r="F132" i="2"/>
  <c r="H130" i="2"/>
  <c r="G130" i="2"/>
  <c r="F130" i="2"/>
  <c r="H106" i="2"/>
  <c r="G106" i="2"/>
  <c r="F106" i="2"/>
  <c r="H103" i="2"/>
  <c r="H102" i="2" s="1"/>
  <c r="G103" i="2"/>
  <c r="G102" i="2" s="1"/>
  <c r="F103" i="2"/>
  <c r="F102" i="2" s="1"/>
  <c r="H99" i="2"/>
  <c r="H98" i="2" s="1"/>
  <c r="G99" i="2"/>
  <c r="G98" i="2" s="1"/>
  <c r="F99" i="2"/>
  <c r="F98" i="2" s="1"/>
  <c r="H96" i="2"/>
  <c r="G96" i="2"/>
  <c r="F96" i="2"/>
  <c r="H94" i="2"/>
  <c r="G94" i="2"/>
  <c r="F94" i="2"/>
  <c r="H92" i="2"/>
  <c r="G92" i="2"/>
  <c r="F92" i="2"/>
  <c r="H90" i="2"/>
  <c r="G90" i="2"/>
  <c r="F90" i="2"/>
  <c r="H88" i="2"/>
  <c r="G88" i="2"/>
  <c r="F88" i="2"/>
  <c r="H86" i="2"/>
  <c r="G86" i="2"/>
  <c r="F86" i="2"/>
  <c r="H72" i="2"/>
  <c r="G72" i="2"/>
  <c r="F72" i="2"/>
  <c r="H63" i="2"/>
  <c r="H62" i="2" s="1"/>
  <c r="G63" i="2"/>
  <c r="G62" i="2" s="1"/>
  <c r="F63" i="2"/>
  <c r="F62" i="2" s="1"/>
  <c r="H56" i="2"/>
  <c r="G56" i="2"/>
  <c r="F56" i="2"/>
  <c r="H54" i="2"/>
  <c r="G54" i="2"/>
  <c r="F54" i="2"/>
  <c r="H51" i="2"/>
  <c r="H47" i="2" s="1"/>
  <c r="G51" i="2"/>
  <c r="G47" i="2" s="1"/>
  <c r="F51" i="2"/>
  <c r="F48" i="2"/>
  <c r="H44" i="2"/>
  <c r="G44" i="2"/>
  <c r="F44" i="2"/>
  <c r="H29" i="2"/>
  <c r="G29" i="2"/>
  <c r="F29" i="2"/>
  <c r="H27" i="2"/>
  <c r="G27" i="2"/>
  <c r="F27" i="2"/>
  <c r="H24" i="2"/>
  <c r="G24" i="2"/>
  <c r="F24" i="2"/>
  <c r="H19" i="2"/>
  <c r="H18" i="2" s="1"/>
  <c r="H17" i="2" s="1"/>
  <c r="G19" i="2"/>
  <c r="G18" i="2" s="1"/>
  <c r="G17" i="2" s="1"/>
  <c r="F19" i="2"/>
  <c r="F18" i="2" s="1"/>
  <c r="F17" i="2" s="1"/>
  <c r="H15" i="2"/>
  <c r="H14" i="2" s="1"/>
  <c r="G15" i="2"/>
  <c r="G14" i="2" s="1"/>
  <c r="F15" i="2"/>
  <c r="F14" i="2" s="1"/>
  <c r="F192" i="2" l="1"/>
  <c r="H228" i="2"/>
  <c r="F53" i="4"/>
  <c r="G744" i="5"/>
  <c r="G746" i="5" s="1"/>
  <c r="G178" i="2"/>
  <c r="G192" i="2"/>
  <c r="G13" i="3"/>
  <c r="F23" i="2"/>
  <c r="F22" i="2" s="1"/>
  <c r="F53" i="2"/>
  <c r="I744" i="5"/>
  <c r="I746" i="5" s="1"/>
  <c r="G156" i="2"/>
  <c r="H178" i="2"/>
  <c r="G53" i="2"/>
  <c r="H69" i="2"/>
  <c r="H105" i="2"/>
  <c r="F178" i="2"/>
  <c r="G416" i="3"/>
  <c r="F69" i="4"/>
  <c r="F178" i="4"/>
  <c r="F69" i="2"/>
  <c r="F105" i="2"/>
  <c r="G209" i="2"/>
  <c r="F228" i="4"/>
  <c r="H264" i="2"/>
  <c r="H263" i="2" s="1"/>
  <c r="G69" i="2"/>
  <c r="G66" i="2" s="1"/>
  <c r="G65" i="2" s="1"/>
  <c r="G145" i="2"/>
  <c r="G144" i="2" s="1"/>
  <c r="H192" i="2"/>
  <c r="F198" i="2"/>
  <c r="F214" i="2"/>
  <c r="H209" i="2"/>
  <c r="H205" i="2" s="1"/>
  <c r="G251" i="2"/>
  <c r="G250" i="2" s="1"/>
  <c r="F192" i="4"/>
  <c r="H23" i="2"/>
  <c r="G46" i="2"/>
  <c r="H66" i="2"/>
  <c r="H65" i="2" s="1"/>
  <c r="G105" i="2"/>
  <c r="G101" i="2" s="1"/>
  <c r="F156" i="2"/>
  <c r="H164" i="2"/>
  <c r="H163" i="2" s="1"/>
  <c r="H198" i="2"/>
  <c r="G214" i="2"/>
  <c r="F228" i="2"/>
  <c r="F225" i="2" s="1"/>
  <c r="G228" i="2"/>
  <c r="G458" i="3"/>
  <c r="G457" i="3" s="1"/>
  <c r="F156" i="4"/>
  <c r="F198" i="4"/>
  <c r="G23" i="2"/>
  <c r="G22" i="2" s="1"/>
  <c r="F101" i="2"/>
  <c r="H145" i="2"/>
  <c r="F145" i="2"/>
  <c r="F144" i="2" s="1"/>
  <c r="F164" i="2"/>
  <c r="F163" i="2" s="1"/>
  <c r="H225" i="2"/>
  <c r="F251" i="2"/>
  <c r="F250" i="2" s="1"/>
  <c r="F249" i="2" s="1"/>
  <c r="G264" i="2"/>
  <c r="G263" i="2" s="1"/>
  <c r="G283" i="2"/>
  <c r="G282" i="2" s="1"/>
  <c r="H283" i="2"/>
  <c r="H282" i="2" s="1"/>
  <c r="G429" i="3"/>
  <c r="G428" i="3" s="1"/>
  <c r="G427" i="3" s="1"/>
  <c r="G519" i="3"/>
  <c r="G578" i="3"/>
  <c r="F164" i="4"/>
  <c r="F163" i="4" s="1"/>
  <c r="F214" i="4"/>
  <c r="H22" i="2"/>
  <c r="F66" i="2"/>
  <c r="F65" i="2" s="1"/>
  <c r="G205" i="2"/>
  <c r="G249" i="2"/>
  <c r="H251" i="2"/>
  <c r="H250" i="2" s="1"/>
  <c r="H249" i="2" s="1"/>
  <c r="G422" i="3"/>
  <c r="G497" i="3"/>
  <c r="F145" i="4"/>
  <c r="F205" i="4"/>
  <c r="H53" i="2"/>
  <c r="H46" i="2" s="1"/>
  <c r="H156" i="2"/>
  <c r="G164" i="2"/>
  <c r="G163" i="2" s="1"/>
  <c r="G198" i="2"/>
  <c r="G189" i="2" s="1"/>
  <c r="H214" i="2"/>
  <c r="F209" i="2"/>
  <c r="F205" i="2" s="1"/>
  <c r="F204" i="2" s="1"/>
  <c r="F203" i="2" s="1"/>
  <c r="G225" i="2"/>
  <c r="F264" i="2"/>
  <c r="F263" i="2" s="1"/>
  <c r="F283" i="2"/>
  <c r="F282" i="2" s="1"/>
  <c r="F66" i="4"/>
  <c r="F65" i="4" s="1"/>
  <c r="F225" i="4"/>
  <c r="F249" i="4"/>
  <c r="H101" i="2"/>
  <c r="H144" i="2"/>
  <c r="F189" i="2"/>
  <c r="G309" i="3"/>
  <c r="G308" i="3" s="1"/>
  <c r="G327" i="3"/>
  <c r="G338" i="3"/>
  <c r="G382" i="3"/>
  <c r="G541" i="3"/>
  <c r="G552" i="3"/>
  <c r="G537" i="3" s="1"/>
  <c r="G536" i="3" s="1"/>
  <c r="F105" i="4"/>
  <c r="F101" i="4" s="1"/>
  <c r="G37" i="3"/>
  <c r="G36" i="3" s="1"/>
  <c r="F189" i="4"/>
  <c r="F47" i="2"/>
  <c r="F46" i="2" s="1"/>
  <c r="F9" i="2" s="1"/>
  <c r="G26" i="3"/>
  <c r="G139" i="3"/>
  <c r="G138" i="3" s="1"/>
  <c r="G175" i="3"/>
  <c r="G186" i="3"/>
  <c r="G197" i="3"/>
  <c r="G196" i="3" s="1"/>
  <c r="G439" i="3"/>
  <c r="G450" i="3"/>
  <c r="F23" i="4"/>
  <c r="F22" i="4" s="1"/>
  <c r="F9" i="4" s="1"/>
  <c r="F47" i="4"/>
  <c r="F46" i="4" s="1"/>
  <c r="F264" i="4"/>
  <c r="F263" i="4" s="1"/>
  <c r="G9" i="2"/>
  <c r="G317" i="3"/>
  <c r="G316" i="3" s="1"/>
  <c r="G315" i="3" s="1"/>
  <c r="G314" i="3" s="1"/>
  <c r="G73" i="3"/>
  <c r="G69" i="3" s="1"/>
  <c r="G68" i="3" s="1"/>
  <c r="G84" i="3"/>
  <c r="G402" i="3"/>
  <c r="G226" i="3"/>
  <c r="G259" i="3"/>
  <c r="G280" i="3"/>
  <c r="G286" i="3"/>
  <c r="G486" i="3"/>
  <c r="G482" i="3" s="1"/>
  <c r="G51" i="3"/>
  <c r="G153" i="3"/>
  <c r="G164" i="3"/>
  <c r="G218" i="3"/>
  <c r="G217" i="3" s="1"/>
  <c r="G207" i="3" s="1"/>
  <c r="G244" i="3"/>
  <c r="G413" i="3"/>
  <c r="G530" i="3"/>
  <c r="G515" i="3" s="1"/>
  <c r="G514" i="3" s="1"/>
  <c r="G62" i="3"/>
  <c r="G47" i="3" s="1"/>
  <c r="G46" i="3" s="1"/>
  <c r="G95" i="3"/>
  <c r="G106" i="3"/>
  <c r="G117" i="3"/>
  <c r="G128" i="3"/>
  <c r="G349" i="3"/>
  <c r="G348" i="3" s="1"/>
  <c r="G465" i="3"/>
  <c r="G477" i="3"/>
  <c r="G508" i="3"/>
  <c r="G493" i="3" s="1"/>
  <c r="G492" i="3" s="1"/>
  <c r="G567" i="3"/>
  <c r="G563" i="3" s="1"/>
  <c r="G562" i="3" s="1"/>
  <c r="G9" i="3"/>
  <c r="G8" i="3" s="1"/>
  <c r="G361" i="3"/>
  <c r="G360" i="3" s="1"/>
  <c r="G435" i="3"/>
  <c r="G434" i="3" s="1"/>
  <c r="I556" i="1"/>
  <c r="I555" i="1" s="1"/>
  <c r="I554" i="1" s="1"/>
  <c r="H556" i="1"/>
  <c r="H555" i="1" s="1"/>
  <c r="H554" i="1" s="1"/>
  <c r="G556" i="1"/>
  <c r="G555" i="1" s="1"/>
  <c r="G554" i="1" s="1"/>
  <c r="I552" i="1"/>
  <c r="H552" i="1"/>
  <c r="G552" i="1"/>
  <c r="I549" i="1"/>
  <c r="H549" i="1"/>
  <c r="G549" i="1"/>
  <c r="I546" i="1"/>
  <c r="I545" i="1" s="1"/>
  <c r="H546" i="1"/>
  <c r="H545" i="1" s="1"/>
  <c r="G546" i="1"/>
  <c r="G545" i="1" s="1"/>
  <c r="I543" i="1"/>
  <c r="H543" i="1"/>
  <c r="G543" i="1"/>
  <c r="I541" i="1"/>
  <c r="H541" i="1"/>
  <c r="G541" i="1"/>
  <c r="I538" i="1"/>
  <c r="H538" i="1"/>
  <c r="G538" i="1"/>
  <c r="I535" i="1"/>
  <c r="I534" i="1" s="1"/>
  <c r="H535" i="1"/>
  <c r="H534" i="1" s="1"/>
  <c r="G535" i="1"/>
  <c r="G534" i="1" s="1"/>
  <c r="I530" i="1"/>
  <c r="I529" i="1" s="1"/>
  <c r="I528" i="1" s="1"/>
  <c r="H530" i="1"/>
  <c r="H529" i="1" s="1"/>
  <c r="H528" i="1" s="1"/>
  <c r="G530" i="1"/>
  <c r="G529" i="1" s="1"/>
  <c r="G528" i="1" s="1"/>
  <c r="I526" i="1"/>
  <c r="H526" i="1"/>
  <c r="G526" i="1"/>
  <c r="I523" i="1"/>
  <c r="H523" i="1"/>
  <c r="G523" i="1"/>
  <c r="I520" i="1"/>
  <c r="I519" i="1" s="1"/>
  <c r="I518" i="1" s="1"/>
  <c r="I517" i="1" s="1"/>
  <c r="H520" i="1"/>
  <c r="H519" i="1" s="1"/>
  <c r="G520" i="1"/>
  <c r="G519" i="1" s="1"/>
  <c r="H517" i="1"/>
  <c r="G517" i="1"/>
  <c r="I515" i="1"/>
  <c r="H515" i="1"/>
  <c r="G515" i="1"/>
  <c r="I512" i="1"/>
  <c r="H512" i="1"/>
  <c r="G512" i="1"/>
  <c r="I509" i="1"/>
  <c r="I508" i="1" s="1"/>
  <c r="H509" i="1"/>
  <c r="H508" i="1" s="1"/>
  <c r="G509" i="1"/>
  <c r="G508" i="1" s="1"/>
  <c r="I504" i="1"/>
  <c r="H504" i="1"/>
  <c r="G504" i="1"/>
  <c r="I501" i="1"/>
  <c r="H501" i="1"/>
  <c r="G501" i="1"/>
  <c r="I498" i="1"/>
  <c r="I497" i="1" s="1"/>
  <c r="H498" i="1"/>
  <c r="H497" i="1" s="1"/>
  <c r="G498" i="1"/>
  <c r="G497" i="1" s="1"/>
  <c r="I495" i="1"/>
  <c r="H495" i="1"/>
  <c r="G495" i="1"/>
  <c r="I493" i="1"/>
  <c r="H493" i="1"/>
  <c r="G493" i="1"/>
  <c r="I490" i="1"/>
  <c r="H490" i="1"/>
  <c r="G490" i="1"/>
  <c r="I487" i="1"/>
  <c r="I486" i="1" s="1"/>
  <c r="H487" i="1"/>
  <c r="H486" i="1" s="1"/>
  <c r="G487" i="1"/>
  <c r="G486" i="1" s="1"/>
  <c r="I482" i="1"/>
  <c r="H482" i="1"/>
  <c r="G482" i="1"/>
  <c r="I479" i="1"/>
  <c r="H479" i="1"/>
  <c r="G479" i="1"/>
  <c r="I476" i="1"/>
  <c r="I475" i="1" s="1"/>
  <c r="H476" i="1"/>
  <c r="H475" i="1" s="1"/>
  <c r="G476" i="1"/>
  <c r="G475" i="1" s="1"/>
  <c r="I473" i="1"/>
  <c r="H473" i="1"/>
  <c r="G473" i="1"/>
  <c r="I471" i="1"/>
  <c r="H471" i="1"/>
  <c r="G471" i="1"/>
  <c r="I468" i="1"/>
  <c r="H468" i="1"/>
  <c r="G468" i="1"/>
  <c r="I465" i="1"/>
  <c r="I464" i="1" s="1"/>
  <c r="H465" i="1"/>
  <c r="H464" i="1" s="1"/>
  <c r="G465" i="1"/>
  <c r="G464" i="1" s="1"/>
  <c r="I459" i="1"/>
  <c r="I458" i="1" s="1"/>
  <c r="H459" i="1"/>
  <c r="H458" i="1" s="1"/>
  <c r="G459" i="1"/>
  <c r="I456" i="1"/>
  <c r="H456" i="1"/>
  <c r="G456" i="1"/>
  <c r="I453" i="1"/>
  <c r="H453" i="1"/>
  <c r="G453" i="1"/>
  <c r="I451" i="1"/>
  <c r="H451" i="1"/>
  <c r="G451" i="1"/>
  <c r="I446" i="1"/>
  <c r="I444" i="1" s="1"/>
  <c r="H446" i="1"/>
  <c r="H444" i="1" s="1"/>
  <c r="G446" i="1"/>
  <c r="G444" i="1"/>
  <c r="I442" i="1"/>
  <c r="H442" i="1"/>
  <c r="G442" i="1"/>
  <c r="I440" i="1"/>
  <c r="I439" i="1" s="1"/>
  <c r="H440" i="1"/>
  <c r="H439" i="1" s="1"/>
  <c r="G440" i="1"/>
  <c r="G439" i="1" s="1"/>
  <c r="I434" i="1"/>
  <c r="H434" i="1"/>
  <c r="G434" i="1"/>
  <c r="I432" i="1"/>
  <c r="H432" i="1"/>
  <c r="G432" i="1"/>
  <c r="I427" i="1"/>
  <c r="H427" i="1"/>
  <c r="G427" i="1"/>
  <c r="I424" i="1"/>
  <c r="H424" i="1"/>
  <c r="G424" i="1"/>
  <c r="I421" i="1"/>
  <c r="I420" i="1" s="1"/>
  <c r="H421" i="1"/>
  <c r="H420" i="1" s="1"/>
  <c r="G421" i="1"/>
  <c r="G420" i="1" s="1"/>
  <c r="I418" i="1"/>
  <c r="H418" i="1"/>
  <c r="G418" i="1"/>
  <c r="I416" i="1"/>
  <c r="H416" i="1"/>
  <c r="G416" i="1"/>
  <c r="I413" i="1"/>
  <c r="H413" i="1"/>
  <c r="G413" i="1"/>
  <c r="I410" i="1"/>
  <c r="I409" i="1" s="1"/>
  <c r="H410" i="1"/>
  <c r="H409" i="1" s="1"/>
  <c r="G410" i="1"/>
  <c r="G409" i="1" s="1"/>
  <c r="I405" i="1"/>
  <c r="H405" i="1"/>
  <c r="G405" i="1"/>
  <c r="I403" i="1"/>
  <c r="H403" i="1"/>
  <c r="G403" i="1"/>
  <c r="I398" i="1"/>
  <c r="I397" i="1" s="1"/>
  <c r="H398" i="1"/>
  <c r="H397" i="1" s="1"/>
  <c r="G398" i="1"/>
  <c r="G397" i="1" s="1"/>
  <c r="I394" i="1"/>
  <c r="H394" i="1"/>
  <c r="G394" i="1"/>
  <c r="I392" i="1"/>
  <c r="H392" i="1"/>
  <c r="G392" i="1"/>
  <c r="I389" i="1"/>
  <c r="H389" i="1"/>
  <c r="G389" i="1"/>
  <c r="I386" i="1"/>
  <c r="I385" i="1" s="1"/>
  <c r="I384" i="1" s="1"/>
  <c r="H386" i="1"/>
  <c r="H385" i="1" s="1"/>
  <c r="H384" i="1" s="1"/>
  <c r="G386" i="1"/>
  <c r="G385" i="1" s="1"/>
  <c r="G384" i="1" s="1"/>
  <c r="I381" i="1"/>
  <c r="H381" i="1"/>
  <c r="G381" i="1"/>
  <c r="I378" i="1"/>
  <c r="H378" i="1"/>
  <c r="G378" i="1"/>
  <c r="I375" i="1"/>
  <c r="I374" i="1" s="1"/>
  <c r="H375" i="1"/>
  <c r="H374" i="1" s="1"/>
  <c r="G375" i="1"/>
  <c r="G374" i="1" s="1"/>
  <c r="I370" i="1"/>
  <c r="H370" i="1"/>
  <c r="G370" i="1"/>
  <c r="I364" i="1"/>
  <c r="H364" i="1"/>
  <c r="G364" i="1"/>
  <c r="I359" i="1"/>
  <c r="H359" i="1"/>
  <c r="G359" i="1"/>
  <c r="I356" i="1"/>
  <c r="I355" i="1" s="1"/>
  <c r="H356" i="1"/>
  <c r="H355" i="1" s="1"/>
  <c r="G356" i="1"/>
  <c r="G355" i="1" s="1"/>
  <c r="I352" i="1"/>
  <c r="H352" i="1"/>
  <c r="G352" i="1"/>
  <c r="I348" i="1"/>
  <c r="H348" i="1"/>
  <c r="G348" i="1"/>
  <c r="I345" i="1"/>
  <c r="H345" i="1"/>
  <c r="G345" i="1"/>
  <c r="I339" i="1"/>
  <c r="H339" i="1"/>
  <c r="G339" i="1"/>
  <c r="I337" i="1"/>
  <c r="H337" i="1"/>
  <c r="G337" i="1"/>
  <c r="I335" i="1"/>
  <c r="H335" i="1"/>
  <c r="G335" i="1"/>
  <c r="I333" i="1"/>
  <c r="H333" i="1"/>
  <c r="G333" i="1"/>
  <c r="I329" i="1"/>
  <c r="I328" i="1" s="1"/>
  <c r="I327" i="1" s="1"/>
  <c r="H329" i="1"/>
  <c r="H328" i="1" s="1"/>
  <c r="H327" i="1" s="1"/>
  <c r="G329" i="1"/>
  <c r="G328" i="1" s="1"/>
  <c r="G327" i="1" s="1"/>
  <c r="I325" i="1"/>
  <c r="H325" i="1"/>
  <c r="G325" i="1"/>
  <c r="I322" i="1"/>
  <c r="H322" i="1"/>
  <c r="G322" i="1"/>
  <c r="I319" i="1"/>
  <c r="I318" i="1" s="1"/>
  <c r="H319" i="1"/>
  <c r="H318" i="1" s="1"/>
  <c r="G319" i="1"/>
  <c r="G318" i="1" s="1"/>
  <c r="I316" i="1"/>
  <c r="H316" i="1"/>
  <c r="G316" i="1"/>
  <c r="I314" i="1"/>
  <c r="H314" i="1"/>
  <c r="G314" i="1"/>
  <c r="I311" i="1"/>
  <c r="H311" i="1"/>
  <c r="G311" i="1"/>
  <c r="I308" i="1"/>
  <c r="I307" i="1" s="1"/>
  <c r="H308" i="1"/>
  <c r="H307" i="1" s="1"/>
  <c r="G308" i="1"/>
  <c r="G307" i="1" s="1"/>
  <c r="I301" i="1"/>
  <c r="I300" i="1" s="1"/>
  <c r="H301" i="1"/>
  <c r="H300" i="1" s="1"/>
  <c r="G301" i="1"/>
  <c r="I295" i="1"/>
  <c r="H295" i="1"/>
  <c r="G295" i="1"/>
  <c r="I293" i="1"/>
  <c r="H293" i="1"/>
  <c r="G293" i="1"/>
  <c r="I289" i="1"/>
  <c r="I288" i="1" s="1"/>
  <c r="I287" i="1" s="1"/>
  <c r="H289" i="1"/>
  <c r="H288" i="1" s="1"/>
  <c r="H287" i="1" s="1"/>
  <c r="G289" i="1"/>
  <c r="G288" i="1" s="1"/>
  <c r="G287" i="1" s="1"/>
  <c r="I284" i="1"/>
  <c r="I283" i="1" s="1"/>
  <c r="I282" i="1" s="1"/>
  <c r="H284" i="1"/>
  <c r="H283" i="1" s="1"/>
  <c r="H282" i="1" s="1"/>
  <c r="G284" i="1"/>
  <c r="G283" i="1" s="1"/>
  <c r="G282" i="1" s="1"/>
  <c r="I280" i="1"/>
  <c r="H280" i="1"/>
  <c r="G280" i="1"/>
  <c r="I278" i="1"/>
  <c r="H278" i="1"/>
  <c r="G278" i="1"/>
  <c r="I275" i="1"/>
  <c r="H275" i="1"/>
  <c r="G275" i="1"/>
  <c r="I272" i="1"/>
  <c r="H272" i="1"/>
  <c r="G272" i="1"/>
  <c r="I266" i="1"/>
  <c r="I265" i="1" s="1"/>
  <c r="I264" i="1" s="1"/>
  <c r="H266" i="1"/>
  <c r="H265" i="1" s="1"/>
  <c r="H264" i="1" s="1"/>
  <c r="G266" i="1"/>
  <c r="G265" i="1" s="1"/>
  <c r="G264" i="1" s="1"/>
  <c r="I262" i="1"/>
  <c r="H262" i="1"/>
  <c r="G262" i="1"/>
  <c r="I260" i="1"/>
  <c r="I259" i="1" s="1"/>
  <c r="I258" i="1" s="1"/>
  <c r="I257" i="1" s="1"/>
  <c r="H260" i="1"/>
  <c r="H259" i="1" s="1"/>
  <c r="H258" i="1" s="1"/>
  <c r="H257" i="1" s="1"/>
  <c r="G260" i="1"/>
  <c r="G259" i="1" s="1"/>
  <c r="G258" i="1" s="1"/>
  <c r="G257" i="1" s="1"/>
  <c r="I255" i="1"/>
  <c r="H255" i="1"/>
  <c r="G255" i="1"/>
  <c r="I253" i="1"/>
  <c r="H253" i="1"/>
  <c r="G253" i="1"/>
  <c r="I251" i="1"/>
  <c r="H251" i="1"/>
  <c r="G251" i="1"/>
  <c r="I248" i="1"/>
  <c r="I247" i="1" s="1"/>
  <c r="H248" i="1"/>
  <c r="H247" i="1" s="1"/>
  <c r="G248" i="1"/>
  <c r="G247" i="1" s="1"/>
  <c r="I245" i="1"/>
  <c r="H245" i="1"/>
  <c r="G245" i="1"/>
  <c r="I242" i="1"/>
  <c r="H242" i="1"/>
  <c r="G242" i="1"/>
  <c r="I240" i="1"/>
  <c r="H240" i="1"/>
  <c r="G240" i="1"/>
  <c r="I237" i="1"/>
  <c r="H237" i="1"/>
  <c r="G237" i="1"/>
  <c r="I233" i="1"/>
  <c r="I232" i="1" s="1"/>
  <c r="H233" i="1"/>
  <c r="H232" i="1" s="1"/>
  <c r="G233" i="1"/>
  <c r="G232" i="1" s="1"/>
  <c r="I230" i="1"/>
  <c r="H230" i="1"/>
  <c r="G230" i="1"/>
  <c r="I228" i="1"/>
  <c r="H228" i="1"/>
  <c r="G228" i="1"/>
  <c r="I226" i="1"/>
  <c r="H226" i="1"/>
  <c r="G226" i="1"/>
  <c r="I224" i="1"/>
  <c r="H224" i="1"/>
  <c r="G224" i="1"/>
  <c r="I221" i="1"/>
  <c r="I220" i="1" s="1"/>
  <c r="H221" i="1"/>
  <c r="H220" i="1" s="1"/>
  <c r="G221" i="1"/>
  <c r="G220" i="1" s="1"/>
  <c r="I217" i="1"/>
  <c r="H217" i="1"/>
  <c r="G217" i="1"/>
  <c r="I215" i="1"/>
  <c r="H215" i="1"/>
  <c r="G215" i="1"/>
  <c r="I212" i="1"/>
  <c r="H212" i="1"/>
  <c r="G212" i="1"/>
  <c r="I207" i="1"/>
  <c r="I206" i="1" s="1"/>
  <c r="I205" i="1" s="1"/>
  <c r="H207" i="1"/>
  <c r="H206" i="1" s="1"/>
  <c r="H205" i="1" s="1"/>
  <c r="G207" i="1"/>
  <c r="G206" i="1" s="1"/>
  <c r="G205" i="1" s="1"/>
  <c r="H201" i="1"/>
  <c r="G201" i="1"/>
  <c r="I199" i="1"/>
  <c r="H199" i="1"/>
  <c r="G199" i="1"/>
  <c r="I197" i="1"/>
  <c r="H197" i="1"/>
  <c r="G197" i="1"/>
  <c r="I195" i="1"/>
  <c r="H195" i="1"/>
  <c r="G195" i="1"/>
  <c r="I191" i="1"/>
  <c r="I190" i="1" s="1"/>
  <c r="I189" i="1" s="1"/>
  <c r="H191" i="1"/>
  <c r="H190" i="1" s="1"/>
  <c r="H189" i="1" s="1"/>
  <c r="G191" i="1"/>
  <c r="G190" i="1" s="1"/>
  <c r="G189" i="1" s="1"/>
  <c r="I187" i="1"/>
  <c r="H187" i="1"/>
  <c r="G187" i="1"/>
  <c r="I184" i="1"/>
  <c r="H184" i="1"/>
  <c r="G184" i="1"/>
  <c r="I181" i="1"/>
  <c r="I180" i="1" s="1"/>
  <c r="H181" i="1"/>
  <c r="H180" i="1" s="1"/>
  <c r="G181" i="1"/>
  <c r="G180" i="1" s="1"/>
  <c r="I178" i="1"/>
  <c r="H178" i="1"/>
  <c r="G178" i="1"/>
  <c r="I176" i="1"/>
  <c r="H176" i="1"/>
  <c r="G176" i="1"/>
  <c r="I173" i="1"/>
  <c r="H173" i="1"/>
  <c r="G173" i="1"/>
  <c r="I170" i="1"/>
  <c r="I169" i="1" s="1"/>
  <c r="H170" i="1"/>
  <c r="H169" i="1" s="1"/>
  <c r="G170" i="1"/>
  <c r="G169" i="1" s="1"/>
  <c r="I165" i="1"/>
  <c r="H165" i="1"/>
  <c r="G165" i="1"/>
  <c r="I162" i="1"/>
  <c r="H162" i="1"/>
  <c r="G162" i="1"/>
  <c r="I159" i="1"/>
  <c r="I158" i="1" s="1"/>
  <c r="H159" i="1"/>
  <c r="H158" i="1" s="1"/>
  <c r="G159" i="1"/>
  <c r="G158" i="1" s="1"/>
  <c r="I156" i="1"/>
  <c r="H156" i="1"/>
  <c r="G156" i="1"/>
  <c r="I154" i="1"/>
  <c r="H154" i="1"/>
  <c r="G154" i="1"/>
  <c r="I151" i="1"/>
  <c r="H151" i="1"/>
  <c r="G151" i="1"/>
  <c r="I148" i="1"/>
  <c r="I147" i="1" s="1"/>
  <c r="H148" i="1"/>
  <c r="H147" i="1" s="1"/>
  <c r="G148" i="1"/>
  <c r="G147" i="1" s="1"/>
  <c r="H143" i="1"/>
  <c r="G143" i="1"/>
  <c r="I141" i="1"/>
  <c r="H141" i="1"/>
  <c r="G141" i="1"/>
  <c r="I139" i="1"/>
  <c r="H139" i="1"/>
  <c r="G139" i="1"/>
  <c r="I137" i="1"/>
  <c r="H137" i="1"/>
  <c r="G137" i="1"/>
  <c r="I133" i="1"/>
  <c r="I132" i="1" s="1"/>
  <c r="I131" i="1" s="1"/>
  <c r="H133" i="1"/>
  <c r="H132" i="1" s="1"/>
  <c r="H131" i="1" s="1"/>
  <c r="G133" i="1"/>
  <c r="G132" i="1" s="1"/>
  <c r="G131" i="1" s="1"/>
  <c r="I129" i="1"/>
  <c r="H129" i="1"/>
  <c r="G129" i="1"/>
  <c r="I126" i="1"/>
  <c r="H126" i="1"/>
  <c r="G126" i="1"/>
  <c r="I123" i="1"/>
  <c r="I122" i="1" s="1"/>
  <c r="H123" i="1"/>
  <c r="H122" i="1" s="1"/>
  <c r="G123" i="1"/>
  <c r="G122" i="1" s="1"/>
  <c r="I120" i="1"/>
  <c r="H120" i="1"/>
  <c r="G120" i="1"/>
  <c r="I118" i="1"/>
  <c r="H118" i="1"/>
  <c r="G118" i="1"/>
  <c r="I115" i="1"/>
  <c r="H115" i="1"/>
  <c r="G115" i="1"/>
  <c r="I112" i="1"/>
  <c r="I111" i="1" s="1"/>
  <c r="H112" i="1"/>
  <c r="H111" i="1" s="1"/>
  <c r="G112" i="1"/>
  <c r="G111" i="1" s="1"/>
  <c r="I107" i="1"/>
  <c r="H107" i="1"/>
  <c r="G107" i="1"/>
  <c r="I104" i="1"/>
  <c r="H104" i="1"/>
  <c r="G104" i="1"/>
  <c r="I101" i="1"/>
  <c r="I100" i="1" s="1"/>
  <c r="H101" i="1"/>
  <c r="H100" i="1" s="1"/>
  <c r="G101" i="1"/>
  <c r="G100" i="1" s="1"/>
  <c r="I98" i="1"/>
  <c r="H98" i="1"/>
  <c r="G98" i="1"/>
  <c r="I96" i="1"/>
  <c r="H96" i="1"/>
  <c r="G96" i="1"/>
  <c r="I93" i="1"/>
  <c r="H93" i="1"/>
  <c r="G93" i="1"/>
  <c r="I90" i="1"/>
  <c r="I89" i="1" s="1"/>
  <c r="H90" i="1"/>
  <c r="H89" i="1" s="1"/>
  <c r="G90" i="1"/>
  <c r="G89" i="1" s="1"/>
  <c r="I85" i="1"/>
  <c r="H85" i="1"/>
  <c r="G85" i="1"/>
  <c r="I82" i="1"/>
  <c r="H82" i="1"/>
  <c r="G82" i="1"/>
  <c r="I79" i="1"/>
  <c r="I78" i="1" s="1"/>
  <c r="H79" i="1"/>
  <c r="H78" i="1" s="1"/>
  <c r="G79" i="1"/>
  <c r="G78" i="1" s="1"/>
  <c r="I76" i="1"/>
  <c r="H76" i="1"/>
  <c r="G76" i="1"/>
  <c r="I74" i="1"/>
  <c r="H74" i="1"/>
  <c r="G74" i="1"/>
  <c r="I71" i="1"/>
  <c r="H71" i="1"/>
  <c r="G71" i="1"/>
  <c r="I68" i="1"/>
  <c r="I67" i="1" s="1"/>
  <c r="H68" i="1"/>
  <c r="H67" i="1" s="1"/>
  <c r="G68" i="1"/>
  <c r="G67" i="1" s="1"/>
  <c r="I63" i="1"/>
  <c r="G63" i="1"/>
  <c r="I60" i="1"/>
  <c r="H60" i="1"/>
  <c r="H59" i="1" s="1"/>
  <c r="G60" i="1"/>
  <c r="I57" i="1"/>
  <c r="I56" i="1" s="1"/>
  <c r="H57" i="1"/>
  <c r="H56" i="1" s="1"/>
  <c r="G57" i="1"/>
  <c r="G56" i="1" s="1"/>
  <c r="I54" i="1"/>
  <c r="H54" i="1"/>
  <c r="G54" i="1"/>
  <c r="I52" i="1"/>
  <c r="H52" i="1"/>
  <c r="G52" i="1"/>
  <c r="I49" i="1"/>
  <c r="H49" i="1"/>
  <c r="G49" i="1"/>
  <c r="I46" i="1"/>
  <c r="I45" i="1" s="1"/>
  <c r="H46" i="1"/>
  <c r="H45" i="1" s="1"/>
  <c r="G46" i="1"/>
  <c r="G45" i="1" s="1"/>
  <c r="I41" i="1"/>
  <c r="H41" i="1"/>
  <c r="G41" i="1"/>
  <c r="I39" i="1"/>
  <c r="H39" i="1"/>
  <c r="G39" i="1"/>
  <c r="I37" i="1"/>
  <c r="H37" i="1"/>
  <c r="G37" i="1"/>
  <c r="I35" i="1"/>
  <c r="H35" i="1"/>
  <c r="G35" i="1"/>
  <c r="I31" i="1"/>
  <c r="I30" i="1" s="1"/>
  <c r="I29" i="1" s="1"/>
  <c r="H31" i="1"/>
  <c r="H30" i="1" s="1"/>
  <c r="H29" i="1" s="1"/>
  <c r="G31" i="1"/>
  <c r="G30" i="1" s="1"/>
  <c r="G29" i="1" s="1"/>
  <c r="I27" i="1"/>
  <c r="H27" i="1"/>
  <c r="G27" i="1"/>
  <c r="I24" i="1"/>
  <c r="H24" i="1"/>
  <c r="G24" i="1"/>
  <c r="I21" i="1"/>
  <c r="I20" i="1" s="1"/>
  <c r="H21" i="1"/>
  <c r="H20" i="1" s="1"/>
  <c r="G21" i="1"/>
  <c r="G20" i="1" s="1"/>
  <c r="I18" i="1"/>
  <c r="H18" i="1"/>
  <c r="G18" i="1"/>
  <c r="I16" i="1"/>
  <c r="H16" i="1"/>
  <c r="G16" i="1"/>
  <c r="I13" i="1"/>
  <c r="H13" i="1"/>
  <c r="G13" i="1"/>
  <c r="I11" i="1"/>
  <c r="H11" i="1"/>
  <c r="G11" i="1"/>
  <c r="G381" i="3" l="1"/>
  <c r="F204" i="4"/>
  <c r="G323" i="3"/>
  <c r="G204" i="2"/>
  <c r="G203" i="2" s="1"/>
  <c r="G171" i="3"/>
  <c r="G170" i="3" s="1"/>
  <c r="H9" i="2"/>
  <c r="H204" i="2"/>
  <c r="H203" i="2" s="1"/>
  <c r="G91" i="3"/>
  <c r="G90" i="3" s="1"/>
  <c r="G149" i="3"/>
  <c r="G148" i="3" s="1"/>
  <c r="F144" i="4"/>
  <c r="F143" i="4" s="1"/>
  <c r="I478" i="1"/>
  <c r="H489" i="1"/>
  <c r="F143" i="2"/>
  <c r="F292" i="2" s="1"/>
  <c r="H189" i="2"/>
  <c r="H143" i="2"/>
  <c r="H292" i="2" s="1"/>
  <c r="G113" i="3"/>
  <c r="G112" i="3" s="1"/>
  <c r="G322" i="3"/>
  <c r="G206" i="3"/>
  <c r="G143" i="2"/>
  <c r="F203" i="4"/>
  <c r="G464" i="3"/>
  <c r="H161" i="1"/>
  <c r="G172" i="1"/>
  <c r="I219" i="1"/>
  <c r="G219" i="1"/>
  <c r="H219" i="1"/>
  <c r="G478" i="1"/>
  <c r="I548" i="1"/>
  <c r="G431" i="1"/>
  <c r="G430" i="1" s="1"/>
  <c r="G92" i="1"/>
  <c r="G292" i="1"/>
  <c r="G291" i="1" s="1"/>
  <c r="I292" i="1"/>
  <c r="I291" i="1" s="1"/>
  <c r="H150" i="1"/>
  <c r="H277" i="1"/>
  <c r="G467" i="1"/>
  <c r="G463" i="1" s="1"/>
  <c r="G462" i="1" s="1"/>
  <c r="H522" i="1"/>
  <c r="G271" i="1"/>
  <c r="H431" i="1"/>
  <c r="H430" i="1" s="1"/>
  <c r="I438" i="1"/>
  <c r="H467" i="1"/>
  <c r="H10" i="1"/>
  <c r="H114" i="1"/>
  <c r="H70" i="1"/>
  <c r="H423" i="1"/>
  <c r="I537" i="1"/>
  <c r="G81" i="1"/>
  <c r="I92" i="1"/>
  <c r="I103" i="1"/>
  <c r="G150" i="1"/>
  <c r="I161" i="1"/>
  <c r="I211" i="1"/>
  <c r="I210" i="1" s="1"/>
  <c r="I235" i="1"/>
  <c r="I377" i="1"/>
  <c r="H438" i="1"/>
  <c r="G537" i="1"/>
  <c r="I48" i="1"/>
  <c r="H125" i="1"/>
  <c r="G136" i="1"/>
  <c r="G135" i="1" s="1"/>
  <c r="H136" i="1"/>
  <c r="H135" i="1" s="1"/>
  <c r="I172" i="1"/>
  <c r="I194" i="1"/>
  <c r="I193" i="1" s="1"/>
  <c r="H363" i="1"/>
  <c r="I431" i="1"/>
  <c r="I430" i="1" s="1"/>
  <c r="H450" i="1"/>
  <c r="H548" i="1"/>
  <c r="G59" i="1"/>
  <c r="I70" i="1"/>
  <c r="I34" i="1"/>
  <c r="I33" i="1" s="1"/>
  <c r="H377" i="1"/>
  <c r="I467" i="1"/>
  <c r="I463" i="1" s="1"/>
  <c r="I462" i="1" s="1"/>
  <c r="H92" i="1"/>
  <c r="G194" i="1"/>
  <c r="G193" i="1" s="1"/>
  <c r="G211" i="1"/>
  <c r="G210" i="1" s="1"/>
  <c r="G235" i="1"/>
  <c r="G300" i="1"/>
  <c r="G299" i="1" s="1"/>
  <c r="G298" i="1" s="1"/>
  <c r="G297" i="1" s="1"/>
  <c r="H321" i="1"/>
  <c r="I332" i="1"/>
  <c r="I331" i="1" s="1"/>
  <c r="I344" i="1"/>
  <c r="I343" i="1" s="1"/>
  <c r="G363" i="1"/>
  <c r="H478" i="1"/>
  <c r="I522" i="1"/>
  <c r="G359" i="3"/>
  <c r="G358" i="3" s="1"/>
  <c r="I81" i="1"/>
  <c r="H194" i="1"/>
  <c r="H193" i="1" s="1"/>
  <c r="H211" i="1"/>
  <c r="H210" i="1" s="1"/>
  <c r="H204" i="1" s="1"/>
  <c r="H235" i="1"/>
  <c r="I271" i="1"/>
  <c r="G332" i="1"/>
  <c r="G331" i="1" s="1"/>
  <c r="G344" i="1"/>
  <c r="G343" i="1" s="1"/>
  <c r="I363" i="1"/>
  <c r="G522" i="1"/>
  <c r="G548" i="1"/>
  <c r="G533" i="1" s="1"/>
  <c r="G532" i="1" s="1"/>
  <c r="G34" i="1"/>
  <c r="G33" i="1" s="1"/>
  <c r="G48" i="1"/>
  <c r="H48" i="1"/>
  <c r="I59" i="1"/>
  <c r="G70" i="1"/>
  <c r="I136" i="1"/>
  <c r="I135" i="1" s="1"/>
  <c r="I150" i="1"/>
  <c r="G161" i="1"/>
  <c r="G146" i="1" s="1"/>
  <c r="G145" i="1" s="1"/>
  <c r="H292" i="1"/>
  <c r="H291" i="1" s="1"/>
  <c r="H455" i="1"/>
  <c r="G500" i="1"/>
  <c r="H537" i="1"/>
  <c r="H533" i="1" s="1"/>
  <c r="H532" i="1" s="1"/>
  <c r="G279" i="3"/>
  <c r="G278" i="3" s="1"/>
  <c r="G277" i="3" s="1"/>
  <c r="G463" i="3"/>
  <c r="G456" i="3" s="1"/>
  <c r="G183" i="1"/>
  <c r="G168" i="1" s="1"/>
  <c r="I183" i="1"/>
  <c r="I500" i="1"/>
  <c r="H172" i="1"/>
  <c r="H103" i="1"/>
  <c r="H511" i="1"/>
  <c r="H507" i="1" s="1"/>
  <c r="H506" i="1" s="1"/>
  <c r="H183" i="1"/>
  <c r="H250" i="1"/>
  <c r="G310" i="1"/>
  <c r="I310" i="1"/>
  <c r="H310" i="1"/>
  <c r="H412" i="1"/>
  <c r="H408" i="1" s="1"/>
  <c r="H407" i="1" s="1"/>
  <c r="G204" i="1"/>
  <c r="I204" i="1"/>
  <c r="G250" i="1"/>
  <c r="G458" i="1"/>
  <c r="G455" i="1" s="1"/>
  <c r="G114" i="1"/>
  <c r="G321" i="1"/>
  <c r="I321" i="1"/>
  <c r="I250" i="1"/>
  <c r="H402" i="1"/>
  <c r="H401" i="1" s="1"/>
  <c r="H400" i="1" s="1"/>
  <c r="G412" i="1"/>
  <c r="I412" i="1"/>
  <c r="G438" i="1"/>
  <c r="G450" i="1"/>
  <c r="I450" i="1"/>
  <c r="G103" i="1"/>
  <c r="G88" i="1" s="1"/>
  <c r="G87" i="1" s="1"/>
  <c r="I114" i="1"/>
  <c r="H332" i="1"/>
  <c r="H331" i="1" s="1"/>
  <c r="G391" i="1"/>
  <c r="G388" i="1" s="1"/>
  <c r="I391" i="1"/>
  <c r="I388" i="1" s="1"/>
  <c r="G489" i="1"/>
  <c r="H463" i="1"/>
  <c r="H462" i="1" s="1"/>
  <c r="H299" i="1"/>
  <c r="H298" i="1" s="1"/>
  <c r="H297" i="1" s="1"/>
  <c r="G10" i="1"/>
  <c r="G23" i="1"/>
  <c r="I23" i="1"/>
  <c r="H23" i="1"/>
  <c r="H81" i="1"/>
  <c r="H66" i="1" s="1"/>
  <c r="H65" i="1" s="1"/>
  <c r="H271" i="1"/>
  <c r="G277" i="1"/>
  <c r="G270" i="1" s="1"/>
  <c r="G269" i="1" s="1"/>
  <c r="G268" i="1" s="1"/>
  <c r="I277" i="1"/>
  <c r="I270" i="1" s="1"/>
  <c r="I269" i="1" s="1"/>
  <c r="I268" i="1" s="1"/>
  <c r="G377" i="1"/>
  <c r="I489" i="1"/>
  <c r="I299" i="1"/>
  <c r="I298" i="1" s="1"/>
  <c r="I297" i="1" s="1"/>
  <c r="H44" i="1"/>
  <c r="H43" i="1" s="1"/>
  <c r="G125" i="1"/>
  <c r="I125" i="1"/>
  <c r="H391" i="1"/>
  <c r="H388" i="1" s="1"/>
  <c r="G423" i="1"/>
  <c r="G408" i="1" s="1"/>
  <c r="G407" i="1" s="1"/>
  <c r="I88" i="1"/>
  <c r="I87" i="1" s="1"/>
  <c r="I10" i="1"/>
  <c r="H34" i="1"/>
  <c r="H33" i="1" s="1"/>
  <c r="I423" i="1"/>
  <c r="I408" i="1" s="1"/>
  <c r="I407" i="1" s="1"/>
  <c r="H500" i="1"/>
  <c r="H485" i="1" s="1"/>
  <c r="H484" i="1" s="1"/>
  <c r="G511" i="1"/>
  <c r="G507" i="1" s="1"/>
  <c r="G506" i="1" s="1"/>
  <c r="I168" i="1"/>
  <c r="I455" i="1"/>
  <c r="I511" i="1"/>
  <c r="I507" i="1" s="1"/>
  <c r="I506" i="1" s="1"/>
  <c r="H88" i="1"/>
  <c r="H87" i="1" s="1"/>
  <c r="H344" i="1"/>
  <c r="H343" i="1" s="1"/>
  <c r="G402" i="1"/>
  <c r="G401" i="1" s="1"/>
  <c r="G400" i="1" s="1"/>
  <c r="I402" i="1"/>
  <c r="I401" i="1" s="1"/>
  <c r="I400" i="1" s="1"/>
  <c r="I44" i="1"/>
  <c r="I43" i="1" s="1"/>
  <c r="F292" i="4" l="1"/>
  <c r="I533" i="1"/>
  <c r="I532" i="1" s="1"/>
  <c r="G44" i="1"/>
  <c r="G43" i="1" s="1"/>
  <c r="H362" i="1"/>
  <c r="I146" i="1"/>
  <c r="I145" i="1" s="1"/>
  <c r="H270" i="1"/>
  <c r="H269" i="1" s="1"/>
  <c r="H268" i="1" s="1"/>
  <c r="G588" i="3"/>
  <c r="G292" i="2"/>
  <c r="H146" i="1"/>
  <c r="H145" i="1" s="1"/>
  <c r="H168" i="1"/>
  <c r="H167" i="1" s="1"/>
  <c r="G362" i="1"/>
  <c r="I203" i="1"/>
  <c r="H110" i="1"/>
  <c r="H109" i="1" s="1"/>
  <c r="G167" i="1"/>
  <c r="H306" i="1"/>
  <c r="G485" i="1"/>
  <c r="G484" i="1" s="1"/>
  <c r="G437" i="1"/>
  <c r="G203" i="1"/>
  <c r="H203" i="1"/>
  <c r="I437" i="1"/>
  <c r="I436" i="1" s="1"/>
  <c r="I429" i="1" s="1"/>
  <c r="H437" i="1"/>
  <c r="H436" i="1" s="1"/>
  <c r="H429" i="1" s="1"/>
  <c r="G110" i="1"/>
  <c r="G109" i="1" s="1"/>
  <c r="I66" i="1"/>
  <c r="I65" i="1" s="1"/>
  <c r="H9" i="1"/>
  <c r="H8" i="1" s="1"/>
  <c r="I167" i="1"/>
  <c r="G9" i="1"/>
  <c r="G8" i="1" s="1"/>
  <c r="I9" i="1"/>
  <c r="I8" i="1" s="1"/>
  <c r="I485" i="1"/>
  <c r="I484" i="1" s="1"/>
  <c r="G66" i="1"/>
  <c r="G65" i="1" s="1"/>
  <c r="I362" i="1"/>
  <c r="I342" i="1" s="1"/>
  <c r="I341" i="1" s="1"/>
  <c r="H342" i="1"/>
  <c r="H341" i="1" s="1"/>
  <c r="I110" i="1"/>
  <c r="I109" i="1" s="1"/>
  <c r="I306" i="1"/>
  <c r="I305" i="1" s="1"/>
  <c r="G306" i="1"/>
  <c r="G305" i="1" s="1"/>
  <c r="H305" i="1"/>
  <c r="G590" i="3"/>
  <c r="G436" i="1"/>
  <c r="G429" i="1" s="1"/>
  <c r="G342" i="1"/>
  <c r="G341" i="1" s="1"/>
  <c r="H558" i="1" l="1"/>
  <c r="H560" i="1" s="1"/>
  <c r="I558" i="1"/>
  <c r="I560" i="1" s="1"/>
  <c r="G558" i="1"/>
  <c r="G560" i="1" s="1"/>
</calcChain>
</file>

<file path=xl/sharedStrings.xml><?xml version="1.0" encoding="utf-8"?>
<sst xmlns="http://schemas.openxmlformats.org/spreadsheetml/2006/main" count="5139" uniqueCount="650">
  <si>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</si>
  <si>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</si>
  <si>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</si>
  <si>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</si>
  <si>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</si>
  <si>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</si>
  <si>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</si>
  <si>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</si>
  <si>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</si>
  <si>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</si>
  <si>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</si>
  <si>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</si>
  <si>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</si>
  <si>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</si>
  <si>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</si>
  <si>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</si>
  <si>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</si>
  <si>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</si>
  <si>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</si>
  <si>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</si>
  <si>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</si>
  <si>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</si>
  <si>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</si>
  <si>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</si>
  <si>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</si>
  <si>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</si>
  <si>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</si>
  <si>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</si>
  <si>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</si>
  <si>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</si>
  <si>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</si>
  <si>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</si>
  <si>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</si>
  <si>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</si>
  <si>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</si>
  <si>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</si>
  <si>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</si>
  <si>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</si>
  <si>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</si>
  <si>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</si>
  <si>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</si>
  <si>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</si>
  <si>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</si>
  <si>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</si>
  <si>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</si>
  <si>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</si>
  <si>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</si>
  <si>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</si>
  <si>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</si>
  <si>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</si>
  <si>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</si>
  <si>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</si>
  <si>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</si>
  <si>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</si>
  <si>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</si>
  <si>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</si>
  <si>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</si>
  <si>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</si>
  <si>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</si>
  <si>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</si>
  <si>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</si>
  <si>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</si>
  <si>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</si>
  <si>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</si>
  <si>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</si>
  <si>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</si>
  <si>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</si>
  <si>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</si>
  <si>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</si>
  <si>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</si>
  <si>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</si>
  <si>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</si>
  <si>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</si>
  <si>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</si>
  <si>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</si>
  <si>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</si>
  <si>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</si>
  <si>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</si>
  <si>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</si>
  <si>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</si>
  <si>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</si>
  <si>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</si>
  <si>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</si>
  <si>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</si>
  <si>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</si>
  <si>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</si>
  <si>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</si>
  <si>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</si>
  <si>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</si>
  <si>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</si>
  <si>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</si>
  <si>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</si>
  <si>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</si>
  <si>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</si>
  <si>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</si>
  <si>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</si>
  <si>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</si>
  <si>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</si>
  <si>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</si>
  <si>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</si>
  <si>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</si>
  <si>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</si>
  <si>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</si>
  <si>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</si>
  <si>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</si>
  <si>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</si>
  <si>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</si>
  <si>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</si>
  <si>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</si>
  <si>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</si>
  <si>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</si>
  <si>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</si>
  <si>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</si>
  <si>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</si>
  <si>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</si>
  <si>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</si>
  <si>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</si>
  <si>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</si>
  <si>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</si>
  <si>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</si>
  <si>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</si>
  <si>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</si>
  <si>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</si>
  <si>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</si>
  <si>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</si>
  <si>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</si>
  <si>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</si>
  <si>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</si>
  <si>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</si>
  <si>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</si>
  <si>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</si>
  <si>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</si>
  <si>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</si>
  <si>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</si>
  <si>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</si>
  <si>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</si>
  <si>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</si>
  <si>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</si>
  <si>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</si>
  <si>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</si>
  <si>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</si>
  <si>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</si>
  <si>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</si>
  <si>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</si>
  <si>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</si>
  <si>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</si>
  <si>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</si>
  <si>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</si>
  <si>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</si>
  <si>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</si>
  <si>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</si>
  <si>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</si>
  <si>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</si>
  <si>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</si>
  <si>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</si>
  <si>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</si>
  <si>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</si>
  <si>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</si>
  <si>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</si>
  <si>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</si>
  <si>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</si>
  <si>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</si>
  <si>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</si>
  <si>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</si>
  <si>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</si>
  <si>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</si>
  <si>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</si>
  <si>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</si>
  <si>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</si>
  <si>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</si>
  <si>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</si>
  <si>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</si>
  <si>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</si>
  <si>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</si>
  <si>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</si>
  <si>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</si>
  <si>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</si>
  <si>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</si>
  <si>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</si>
  <si>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</si>
  <si>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</si>
  <si>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</si>
  <si>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</si>
  <si>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</si>
  <si>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</si>
  <si>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</si>
  <si>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</si>
  <si>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</si>
  <si>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</si>
  <si>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</si>
  <si>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</si>
  <si>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</si>
  <si>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</si>
  <si>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</si>
  <si>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</si>
  <si>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</si>
  <si>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</si>
  <si>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</si>
  <si>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</si>
  <si>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</si>
  <si>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</si>
  <si>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</si>
  <si>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</si>
  <si>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</si>
  <si>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</si>
  <si>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</si>
  <si>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</si>
  <si>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</si>
  <si>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</si>
  <si>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</si>
  <si>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</si>
  <si>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</si>
  <si>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</si>
  <si>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</si>
  <si>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</si>
  <si>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</si>
  <si>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</si>
  <si>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</si>
  <si>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</si>
  <si>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</si>
  <si>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Муниципальная программа "Противодействие коррупции в Дергачевском муниципальном районе на 2014-2016г"</t>
  </si>
  <si>
    <t>02</t>
  </si>
  <si>
    <t>09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</si>
  <si>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</si>
  <si>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</si>
  <si>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</si>
  <si>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</si>
  <si>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</si>
  <si>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</si>
  <si>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</si>
  <si>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</si>
  <si>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</si>
  <si>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</si>
  <si>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</si>
  <si>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</si>
  <si>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</si>
  <si>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</si>
  <si>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</si>
  <si>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</si>
  <si>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</si>
  <si>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</si>
  <si>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</si>
  <si>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</si>
  <si>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</si>
  <si>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</si>
  <si>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>Дорожное хозяйство (Дорожные фонды)</t>
  </si>
  <si>
    <t xml:space="preserve">   тыс. рублей</t>
  </si>
  <si>
    <t>Очередной финансовый 2016 год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</si>
  <si>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</si>
  <si>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</si>
  <si>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</si>
  <si>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</si>
  <si>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</si>
  <si>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</si>
  <si>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</si>
  <si>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</si>
  <si>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</si>
  <si>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</si>
  <si>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</si>
  <si>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</si>
  <si>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</si>
  <si>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</si>
  <si>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</si>
  <si>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</si>
  <si>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</si>
  <si>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</si>
  <si>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</si>
  <si>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</si>
  <si>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</si>
  <si>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</si>
  <si>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</si>
  <si>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</si>
  <si>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</si>
  <si>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</si>
  <si>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</si>
  <si>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</si>
  <si>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</si>
  <si>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</si>
  <si>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</si>
  <si>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</si>
  <si>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</si>
  <si>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</si>
  <si>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</si>
  <si>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</si>
  <si>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</si>
  <si>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</si>
  <si>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</si>
  <si>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</si>
  <si>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</si>
  <si>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</si>
  <si>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</si>
  <si>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</si>
  <si>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</si>
  <si>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</si>
  <si>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</si>
  <si>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</si>
  <si>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</si>
  <si>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</si>
  <si>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</si>
  <si>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</si>
  <si>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</si>
  <si>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</si>
  <si>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</si>
  <si>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</si>
  <si>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</si>
  <si>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Основное мероприятие "Комплексная программа противодействия злоупотреблению наркотиками и их незаконному обороту 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</si>
  <si>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</si>
  <si>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</si>
  <si>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</si>
  <si>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</si>
  <si>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</si>
  <si>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</si>
  <si>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</si>
  <si>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</si>
  <si>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</si>
  <si>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</si>
  <si>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</si>
  <si>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</si>
  <si>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</si>
  <si>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</si>
  <si>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</si>
  <si>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</si>
  <si>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</si>
  <si>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</si>
  <si>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</si>
  <si>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</si>
  <si>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</si>
  <si>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</si>
  <si>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</si>
  <si>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</si>
  <si>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</si>
  <si>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</si>
  <si>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</si>
  <si>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</si>
  <si>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</si>
  <si>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</si>
  <si>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</si>
  <si>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</si>
  <si>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</si>
  <si>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</si>
  <si>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</si>
  <si>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</si>
  <si>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</si>
  <si>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</si>
  <si>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</si>
  <si>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</si>
  <si>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</si>
  <si>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</si>
  <si>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</si>
  <si>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</si>
  <si>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</si>
  <si>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</si>
  <si>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</si>
  <si>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</si>
  <si>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</si>
  <si>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</si>
  <si>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</si>
  <si>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</si>
  <si>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</si>
  <si>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</si>
  <si>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</si>
  <si>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</si>
  <si>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</si>
  <si>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</si>
  <si>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</si>
  <si>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</si>
  <si>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</si>
  <si>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</si>
  <si>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</si>
  <si>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</si>
  <si>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</si>
  <si>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</si>
  <si>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</si>
  <si>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</si>
  <si>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</si>
  <si>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</si>
  <si>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</si>
  <si>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</si>
  <si>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</si>
  <si>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</si>
  <si>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</si>
  <si>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Уплата прочих налогов, сборов и иных платежей подведомственными учреждениями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</si>
  <si>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</si>
  <si>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</si>
  <si>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</si>
  <si>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</si>
  <si>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</si>
  <si>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</si>
  <si>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</si>
  <si>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</si>
  <si>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</si>
  <si>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</si>
  <si>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</si>
  <si>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</si>
  <si>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</si>
  <si>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</si>
  <si>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</si>
  <si>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</si>
  <si>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</si>
  <si>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</si>
  <si>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</si>
  <si>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</si>
  <si>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</si>
  <si>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</si>
  <si>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</si>
  <si>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</si>
  <si>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</si>
  <si>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</si>
  <si>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</si>
  <si>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</si>
  <si>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</si>
  <si>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</si>
  <si>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</si>
  <si>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</si>
  <si>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</si>
  <si>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</si>
  <si>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</si>
  <si>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</si>
  <si>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</si>
  <si>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</si>
  <si>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</si>
  <si>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</si>
  <si>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</si>
  <si>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</si>
  <si>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</si>
  <si>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</si>
  <si>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</si>
  <si>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</si>
  <si>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</si>
  <si>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</si>
  <si>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</si>
  <si>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</si>
  <si>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</si>
  <si>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</si>
  <si>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</si>
  <si>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</si>
  <si>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</si>
  <si>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</si>
  <si>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</si>
  <si>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</si>
  <si>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</si>
  <si>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</si>
  <si>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</si>
  <si>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</si>
  <si>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</si>
  <si>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</si>
  <si>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</si>
  <si>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</si>
  <si>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61 0 0 000000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</si>
  <si>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</si>
  <si>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</si>
  <si>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</si>
  <si>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</si>
  <si>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05</t>
  </si>
  <si>
    <t>Жилищное хозяйство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</si>
  <si>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</si>
  <si>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</si>
  <si>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>19 0 00 00000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</si>
  <si>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</si>
  <si>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</si>
  <si>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</si>
  <si>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</si>
  <si>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</si>
  <si>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</si>
  <si>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</si>
  <si>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</si>
  <si>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</si>
  <si>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</si>
  <si>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</si>
  <si>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</si>
  <si>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</si>
  <si>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</si>
  <si>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</si>
  <si>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</si>
  <si>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</si>
  <si>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</si>
  <si>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</si>
  <si>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</si>
  <si>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</si>
  <si>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</si>
  <si>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</si>
  <si>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</si>
  <si>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</si>
  <si>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</si>
  <si>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</si>
  <si>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</si>
  <si>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</si>
  <si>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</si>
  <si>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</si>
  <si>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</si>
  <si>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</si>
  <si>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</si>
  <si>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</si>
  <si>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</si>
  <si>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прочих налогов, сборов и иных платежей органами исполнительной власти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</si>
  <si>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</si>
  <si>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Распределение бюджетных ассигнований                                                                                                                                     по  разделам, подразделам, целевым статьям  и группам видов расходов классификации  расходов бюджета Дергачевского муниципального района на 2016 год</t>
  </si>
  <si>
    <t>Уплата земельного налога, налога на имущество и транспортного налога муниципальными общеобразовательными организациями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</si>
  <si>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</si>
  <si>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</si>
  <si>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</si>
  <si>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</si>
  <si>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Водные ресурсы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</si>
  <si>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</si>
  <si>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</si>
  <si>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</si>
  <si>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</si>
  <si>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</si>
  <si>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Обеспечение деятельности жилищно-коммунального хозяйства</t>
  </si>
  <si>
    <t>61 7 00 00000</t>
  </si>
  <si>
    <t>Расходы на обеспечение мероприятий в области градостроительного проектирования</t>
  </si>
  <si>
    <t>61 7 01 20400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</si>
  <si>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</si>
  <si>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</si>
  <si>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</si>
  <si>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</si>
  <si>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</si>
  <si>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</si>
  <si>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</si>
  <si>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</si>
  <si>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мероприятие"Обеспечение эффективности деятельности органов местного самоуправления  "</t>
  </si>
  <si>
    <t>Реализация основного мероприятия "Повышение эффективности управления муниципальными финансами"</t>
  </si>
  <si>
    <t>Реализация основного мероприятия 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</si>
  <si>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</si>
  <si>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правонарушений"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</si>
  <si>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</si>
  <si>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</si>
  <si>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</si>
  <si>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</si>
  <si>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</si>
  <si>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</si>
  <si>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</si>
  <si>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Развитие основного мероприятия "Развитие сети дошкольных образовательных организаций"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</si>
  <si>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</si>
  <si>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</si>
  <si>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</si>
  <si>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"Патриотическое  воспитание  молодёжи Дергачёвского  района "</t>
  </si>
  <si>
    <t>Реализация основного мероприятия "Профилактика терроризма и экстремизма"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</si>
  <si>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</si>
  <si>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</si>
  <si>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</si>
  <si>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</si>
  <si>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"Комплексная программа противодействия злоупотреблению наркотиками и их незаконному обороту 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</si>
  <si>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</si>
  <si>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</si>
  <si>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</si>
  <si>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50 3 00 77А00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</si>
  <si>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</si>
  <si>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50 3 00 77Е00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</si>
  <si>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</si>
  <si>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50 2 00 S7300</t>
  </si>
  <si>
    <t>62 0 00 25300</t>
  </si>
  <si>
    <t>62 0 00 25200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</si>
  <si>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</si>
  <si>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</si>
  <si>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</si>
  <si>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</si>
  <si>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</si>
  <si>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</si>
  <si>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</si>
  <si>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</si>
  <si>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71 3 00 25300</t>
  </si>
  <si>
    <t>71 3 00 25320</t>
  </si>
  <si>
    <t>81 2 00 25220</t>
  </si>
  <si>
    <t>81 3 00 25220</t>
  </si>
  <si>
    <t>61 2 00 25200</t>
  </si>
  <si>
    <t>61 2 00 25300</t>
  </si>
  <si>
    <t>81 2 00 25200</t>
  </si>
  <si>
    <t>81 3 00 25200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</si>
  <si>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</si>
  <si>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</si>
  <si>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Муниципальная программа "Молодежь"</t>
  </si>
  <si>
    <t>18 0 00 00000</t>
  </si>
  <si>
    <t>Основное мероприятие "Развитие и реализация потенциала молодежи"</t>
  </si>
  <si>
    <t>18 0 01 00000</t>
  </si>
  <si>
    <t>Реализация основного мероприятия "Развитие и реализация потенциала молодежи"</t>
  </si>
  <si>
    <t>18 0 01 Г3200</t>
  </si>
  <si>
    <t>19 0 01 00000</t>
  </si>
  <si>
    <t>Расходы на обеспечение деятельности муниципальных   организаций дополнительного образования</t>
  </si>
  <si>
    <t>71 3 00 04200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</si>
  <si>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</si>
  <si>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</si>
  <si>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</si>
  <si>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</si>
  <si>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Расходы  на выполнение муниципальных заданий бюджетными общеобразовательными организациями</t>
  </si>
  <si>
    <t>Средства фонда финансовой поддержки</t>
  </si>
  <si>
    <t>61 5 00 43200</t>
  </si>
  <si>
    <t xml:space="preserve">Осуществление деятельности за счет  иных межбюджетных трансфертов 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</si>
  <si>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 муниципальным районам из бюджетов поселений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</si>
  <si>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</si>
  <si>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</si>
  <si>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формированию архивных фондов муниципального образования   </t>
  </si>
  <si>
    <t>50 4 00 11206</t>
  </si>
  <si>
    <t>50 4 00 11207</t>
  </si>
  <si>
    <t>50 4 00 11213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</si>
  <si>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</si>
  <si>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</si>
  <si>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</si>
  <si>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</si>
  <si>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</si>
  <si>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Другие вопросы в области национальной безопасности и правоохранительной деятельности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</si>
  <si>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</si>
  <si>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>50 4 00 11208</t>
  </si>
  <si>
    <t>50 4 00 11209</t>
  </si>
  <si>
    <t>50 4 00 11215</t>
  </si>
  <si>
    <t>50 4 00 11216</t>
  </si>
  <si>
    <t>50 4 00 11219</t>
  </si>
  <si>
    <t xml:space="preserve">Осуществление полномочий  по обеспечению безопасности людей на водных объектах, охране их жизни и здоровья   </t>
  </si>
  <si>
    <t>Транспорт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</si>
  <si>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</si>
  <si>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50 4 00 11217</t>
  </si>
  <si>
    <t>50 4 00 11205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</si>
  <si>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</si>
  <si>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</si>
  <si>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</si>
  <si>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50 4 00 11218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</si>
  <si>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</si>
  <si>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</si>
  <si>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</si>
  <si>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</si>
  <si>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</si>
  <si>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>50 4 00 11211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</si>
  <si>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</si>
  <si>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</si>
  <si>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</si>
  <si>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</si>
  <si>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</si>
  <si>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</si>
  <si>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</si>
  <si>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Иные межбюджетные трансферты на государственную поддержку муниципальных учреждений культуры</t>
  </si>
  <si>
    <t>50 4 00 51470</t>
  </si>
  <si>
    <t>Осуществление расходов за счет средств, выделяемых из резервного фонда Правительства Саратовской области</t>
  </si>
  <si>
    <t>50 4 00 79990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</si>
  <si>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</si>
  <si>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</si>
  <si>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</si>
  <si>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</si>
  <si>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71 4 00 06200</t>
  </si>
  <si>
    <t>71 4 00 06230</t>
  </si>
  <si>
    <t>Капитальных ремонт и ремонт дворовых территорий многоквартирных домов, проездов к дворовым территориям многоквартирных домов населенных пунктов</t>
  </si>
  <si>
    <t>61 8 00 48200</t>
  </si>
  <si>
    <t>Обеспечение деятельности дорожного хозяйства (дорожные фонды)</t>
  </si>
  <si>
    <t>61 8 00 00000</t>
  </si>
  <si>
    <t>50 2 00 50200</t>
  </si>
  <si>
    <t>50 2 00 R0200</t>
  </si>
  <si>
    <t>Мероприятия по созданию (исходя из прогнозируемой потребности) новых мест в общеобразовательных организациях</t>
  </si>
  <si>
    <t>Мероприятия подпрограммы "Обеспечение жильем молодых семей" федеральной целевой программы "Жилище" на 2015-2020 годы"</t>
  </si>
  <si>
    <t>Обеспечение жильем молодых семей за счет средств областного бюджета</t>
  </si>
  <si>
    <t>50 2 00 R1120</t>
  </si>
  <si>
    <t xml:space="preserve">Приложение 5
к решению от __.06.2016г. №___
Приложение 7
к решению от 23.12.2015г. № 224-2834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</si>
</sst>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94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justify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center" wrapText="1"/>
    </xf>
    <xf numFmtId="0" fontId="15" fillId="0" borderId="0" xfId="0" applyFont="1" applyFill="1"/>
    <xf numFmtId="164" fontId="0" fillId="0" borderId="0" xfId="0" applyNumberFormat="1" applyFill="1"/>
    <xf numFmtId="49" fontId="23" fillId="0" borderId="2" xfId="0" applyNumberFormat="1" applyFont="1" applyFill="1" applyBorder="1" applyAlignment="1">
      <alignment horizontal="right" wrapText="1"/>
    </xf>
    <xf numFmtId="0" fontId="23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3" fillId="0" borderId="2" xfId="0" applyFont="1" applyFill="1" applyBorder="1" applyAlignment="1">
      <alignment horizontal="justify"/>
    </xf>
    <xf numFmtId="164" fontId="23" fillId="0" borderId="2" xfId="0" applyNumberFormat="1" applyFont="1" applyFill="1" applyBorder="1" applyAlignment="1">
      <alignment horizontal="right"/>
    </xf>
    <xf numFmtId="164" fontId="25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49" fontId="13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2" fillId="0" borderId="0" xfId="0" applyFont="1" applyFill="1"/>
    <xf numFmtId="0" fontId="6" fillId="0" borderId="2" xfId="0" applyFont="1" applyFill="1" applyBorder="1" applyAlignment="1">
      <alignment horizontal="center" wrapText="1"/>
    </xf>
    <xf numFmtId="49" fontId="6" fillId="0" borderId="5" xfId="0" applyNumberFormat="1" applyFont="1" applyFill="1" applyBorder="1" applyAlignment="1">
      <alignment horizontal="right" wrapText="1"/>
    </xf>
    <xf numFmtId="0" fontId="6" fillId="0" borderId="14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 vertical="center"/>
    </xf>
    <xf numFmtId="0" fontId="25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0" fillId="0" borderId="0" xfId="0" applyFont="1" applyFill="1"/>
    <xf numFmtId="0" fontId="26" fillId="0" borderId="2" xfId="0" applyFont="1" applyFill="1" applyBorder="1" applyAlignment="1">
      <alignment horizontal="justify"/>
    </xf>
    <xf numFmtId="0" fontId="9" fillId="0" borderId="14" xfId="0" applyFont="1" applyFill="1" applyBorder="1" applyAlignment="1">
      <alignment horizontal="justify"/>
    </xf>
    <xf numFmtId="0" fontId="6" fillId="0" borderId="22" xfId="0" applyFont="1" applyFill="1" applyBorder="1" applyAlignment="1">
      <alignment horizontal="justify"/>
    </xf>
    <xf numFmtId="0" fontId="14" fillId="0" borderId="5" xfId="0" applyFont="1" applyFill="1" applyBorder="1" applyAlignment="1">
      <alignment horizontal="justify"/>
    </xf>
    <xf numFmtId="0" fontId="9" fillId="0" borderId="0" xfId="0" applyFont="1" applyFill="1" applyAlignment="1">
      <alignment wrapText="1"/>
    </xf>
    <xf numFmtId="49" fontId="25" fillId="0" borderId="11" xfId="0" applyNumberFormat="1" applyFont="1" applyFill="1" applyBorder="1" applyAlignment="1">
      <alignment horizontal="right" wrapText="1"/>
    </xf>
    <xf numFmtId="0" fontId="25" fillId="0" borderId="11" xfId="0" applyFont="1" applyFill="1" applyBorder="1" applyAlignment="1">
      <alignment horizontal="center" wrapText="1"/>
    </xf>
    <xf numFmtId="49" fontId="25" fillId="0" borderId="14" xfId="0" applyNumberFormat="1" applyFont="1" applyFill="1" applyBorder="1" applyAlignment="1">
      <alignment horizontal="right" wrapText="1"/>
    </xf>
    <xf numFmtId="0" fontId="25" fillId="0" borderId="14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164" fontId="27" fillId="0" borderId="2" xfId="0" applyNumberFormat="1" applyFont="1" applyFill="1" applyBorder="1" applyAlignment="1">
      <alignment horizontal="right"/>
    </xf>
    <xf numFmtId="0" fontId="28" fillId="0" borderId="0" xfId="0" applyFont="1" applyFill="1"/>
    <xf numFmtId="0" fontId="9" fillId="0" borderId="0" xfId="0" applyFont="1" applyFill="1"/>
    <xf numFmtId="0" fontId="6" fillId="0" borderId="15" xfId="0" applyFont="1" applyFill="1" applyBorder="1" applyAlignment="1">
      <alignment vertical="top" wrapText="1"/>
    </xf>
    <xf numFmtId="164" fontId="2" fillId="0" borderId="0" xfId="0" applyNumberFormat="1" applyFont="1" applyFill="1"/>
    <xf numFmtId="49" fontId="9" fillId="0" borderId="2" xfId="0" applyNumberFormat="1" applyFont="1" applyFill="1" applyBorder="1" applyAlignment="1">
      <alignment horizontal="center" wrapText="1"/>
    </xf>
    <xf numFmtId="164" fontId="28" fillId="0" borderId="0" xfId="0" applyNumberFormat="1" applyFont="1" applyFill="1"/>
    <xf numFmtId="0" fontId="25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right" wrapText="1"/>
    </xf>
    <xf numFmtId="0" fontId="9" fillId="0" borderId="11" xfId="0" applyFont="1" applyFill="1" applyBorder="1" applyAlignment="1">
      <alignment horizontal="center" wrapText="1"/>
    </xf>
    <xf numFmtId="164" fontId="25" fillId="0" borderId="11" xfId="0" applyNumberFormat="1" applyFont="1" applyFill="1" applyBorder="1" applyAlignment="1">
      <alignment horizontal="right"/>
    </xf>
    <xf numFmtId="0" fontId="9" fillId="0" borderId="14" xfId="0" applyFont="1" applyFill="1" applyBorder="1" applyAlignment="1">
      <alignment horizontal="center" wrapText="1"/>
    </xf>
    <xf numFmtId="164" fontId="25" fillId="0" borderId="14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9" fillId="0" borderId="0" xfId="0" applyNumberFormat="1" applyFont="1" applyFill="1" applyBorder="1" applyAlignment="1">
      <alignment horizontal="right" wrapText="1"/>
    </xf>
    <xf numFmtId="0" fontId="23" fillId="0" borderId="14" xfId="0" applyFont="1" applyFill="1" applyBorder="1" applyAlignment="1">
      <alignment horizontal="justify"/>
    </xf>
    <xf numFmtId="49" fontId="23" fillId="0" borderId="14" xfId="0" applyNumberFormat="1" applyFont="1" applyFill="1" applyBorder="1" applyAlignment="1">
      <alignment horizontal="right" wrapText="1"/>
    </xf>
    <xf numFmtId="164" fontId="25" fillId="0" borderId="0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justify"/>
    </xf>
    <xf numFmtId="49" fontId="5" fillId="0" borderId="2" xfId="0" applyNumberFormat="1" applyFont="1" applyFill="1" applyBorder="1" applyAlignment="1">
      <alignment horizontal="right" wrapText="1"/>
    </xf>
    <xf numFmtId="49" fontId="6" fillId="0" borderId="2" xfId="0" applyNumberFormat="1" applyFont="1" applyFill="1" applyBorder="1" applyAlignment="1">
      <alignment horizontal="right" wrapText="1"/>
    </xf>
    <xf numFmtId="49" fontId="6" fillId="0" borderId="14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164" fontId="25" fillId="2" borderId="2" xfId="0" applyNumberFormat="1" applyFont="1" applyFill="1" applyBorder="1" applyAlignment="1">
      <alignment horizontal="right"/>
    </xf>
    <xf numFmtId="49" fontId="25" fillId="2" borderId="2" xfId="0" applyNumberFormat="1" applyFont="1" applyFill="1" applyBorder="1" applyAlignment="1">
      <alignment horizontal="right" wrapText="1"/>
    </xf>
    <xf numFmtId="49" fontId="14" fillId="0" borderId="2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right"/>
    </xf>
    <xf numFmtId="0" fontId="13" fillId="0" borderId="27" xfId="0" applyFont="1" applyFill="1" applyBorder="1" applyAlignment="1">
      <alignment horizontal="justify"/>
    </xf>
    <xf numFmtId="0" fontId="13" fillId="0" borderId="27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justify"/>
    </xf>
    <xf numFmtId="0" fontId="6" fillId="0" borderId="11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justify"/>
    </xf>
    <xf numFmtId="0" fontId="27" fillId="0" borderId="2" xfId="0" applyFont="1" applyFill="1" applyBorder="1" applyAlignment="1">
      <alignment horizontal="justify" wrapText="1"/>
    </xf>
    <xf numFmtId="0" fontId="29" fillId="0" borderId="14" xfId="0" applyFont="1" applyFill="1" applyBorder="1" applyAlignment="1">
      <alignment horizontal="center" wrapText="1"/>
    </xf>
    <xf numFmtId="0" fontId="23" fillId="0" borderId="2" xfId="0" applyFont="1" applyFill="1" applyBorder="1" applyAlignment="1">
      <alignment horizontal="justify" wrapText="1"/>
    </xf>
    <xf numFmtId="0" fontId="4" fillId="0" borderId="14" xfId="0" applyFont="1" applyFill="1" applyBorder="1" applyAlignment="1">
      <alignment horizontal="center" wrapText="1"/>
    </xf>
    <xf numFmtId="0" fontId="23" fillId="0" borderId="5" xfId="0" applyFont="1" applyFill="1" applyBorder="1" applyAlignment="1">
      <alignment horizontal="justify"/>
    </xf>
    <xf numFmtId="0" fontId="9" fillId="0" borderId="2" xfId="0" applyFont="1" applyFill="1" applyBorder="1" applyAlignment="1">
      <alignment wrapText="1"/>
    </xf>
    <xf numFmtId="0" fontId="25" fillId="0" borderId="2" xfId="0" applyFont="1" applyFill="1" applyBorder="1" applyAlignment="1">
      <alignment vertical="center" wrapText="1"/>
    </xf>
    <xf numFmtId="164" fontId="25" fillId="0" borderId="5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justify" wrapText="1"/>
    </xf>
    <xf numFmtId="0" fontId="6" fillId="0" borderId="14" xfId="0" applyFont="1" applyFill="1" applyBorder="1" applyAlignment="1">
      <alignment horizontal="justify" wrapText="1"/>
    </xf>
    <xf numFmtId="0" fontId="13" fillId="0" borderId="27" xfId="0" applyFont="1" applyFill="1" applyBorder="1" applyAlignment="1">
      <alignment horizontal="justify" wrapText="1"/>
    </xf>
    <xf numFmtId="0" fontId="25" fillId="2" borderId="2" xfId="0" applyFont="1" applyFill="1" applyBorder="1" applyAlignment="1">
      <alignment horizontal="justify"/>
    </xf>
    <xf numFmtId="0" fontId="25" fillId="2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center" wrapText="1"/>
    </xf>
    <xf numFmtId="164" fontId="4" fillId="0" borderId="5" xfId="0" applyNumberFormat="1" applyFont="1" applyFill="1" applyBorder="1" applyAlignment="1">
      <alignment horizontal="right"/>
    </xf>
    <xf numFmtId="49" fontId="6" fillId="0" borderId="14" xfId="0" applyNumberFormat="1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center" wrapText="1"/>
    </xf>
    <xf numFmtId="164" fontId="6" fillId="0" borderId="22" xfId="0" applyNumberFormat="1" applyFont="1" applyFill="1" applyBorder="1" applyAlignment="1">
      <alignment horizontal="right"/>
    </xf>
    <xf numFmtId="164" fontId="6" fillId="0" borderId="5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justify"/>
    </xf>
    <xf numFmtId="49" fontId="9" fillId="0" borderId="5" xfId="0" applyNumberFormat="1" applyFont="1" applyFill="1" applyBorder="1" applyAlignment="1">
      <alignment horizontal="right" wrapText="1"/>
    </xf>
    <xf numFmtId="0" fontId="9" fillId="0" borderId="5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justify"/>
    </xf>
    <xf numFmtId="0" fontId="6" fillId="2" borderId="14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6" fontId="20" fillId="0" borderId="19" xfId="0" applyNumberFormat="1" applyFont="1" applyFill="1" applyBorder="1" applyAlignment="1">
      <alignment horizontal="center" vertical="center" wrapText="1"/>
    </xf>
    <xf numFmtId="166" fontId="20" fillId="0" borderId="9" xfId="0" applyNumberFormat="1" applyFont="1" applyFill="1" applyBorder="1" applyAlignment="1">
      <alignment horizontal="center" vertical="center" wrapText="1"/>
    </xf>
    <xf numFmtId="166" fontId="20" fillId="0" borderId="21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0"/>
  <sheetViews>
    <sheetView topLeftCell="A553" workbookViewId="0">
      <selection activeCell="A377" sqref="A377:XFD379"/>
    </sheetView>
  </sheetViews>
  <sheetFormatPr defaultRowHeight="15" x14ac:dyDescent="0.2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 x14ac:dyDescent="0.25">
      <c r="F1" s="1" t="s">
        <v>0</v>
      </c>
      <c r="G1" s="1"/>
      <c r="H1" s="1"/>
      <c r="I1" s="1"/>
    </row>
    <row r="2" spans="1:9" x14ac:dyDescent="0.25">
      <c r="F2" s="1"/>
      <c r="G2" s="1"/>
      <c r="H2" s="1"/>
      <c r="I2" s="1"/>
    </row>
    <row r="3" spans="1:9" x14ac:dyDescent="0.25">
      <c r="F3" s="1"/>
      <c r="G3" s="1"/>
      <c r="H3" s="1"/>
      <c r="I3" s="1"/>
    </row>
    <row r="4" spans="1:9" ht="15.75" x14ac:dyDescent="0.25">
      <c r="A4" s="445" t="s">
        <v>1</v>
      </c>
      <c r="B4" s="445"/>
      <c r="C4" s="445"/>
      <c r="D4" s="445"/>
      <c r="E4" s="445"/>
      <c r="F4" s="445"/>
      <c r="G4" s="445"/>
    </row>
    <row r="5" spans="1:9" ht="15.75" x14ac:dyDescent="0.25">
      <c r="A5" s="445" t="s">
        <v>2</v>
      </c>
      <c r="B5" s="445"/>
      <c r="C5" s="445"/>
      <c r="D5" s="445"/>
      <c r="E5" s="445"/>
      <c r="F5" s="445"/>
      <c r="G5" s="445"/>
    </row>
    <row r="6" spans="1:9" ht="15.75" x14ac:dyDescent="0.25">
      <c r="A6" s="446"/>
      <c r="B6" s="446"/>
      <c r="C6" s="446"/>
      <c r="D6" s="446"/>
      <c r="E6" s="446"/>
      <c r="F6" s="446"/>
      <c r="G6" s="446"/>
    </row>
    <row r="7" spans="1:9" ht="15.75" x14ac:dyDescent="0.25">
      <c r="A7" s="447" t="s">
        <v>3</v>
      </c>
      <c r="B7" s="447"/>
      <c r="C7" s="447"/>
      <c r="D7" s="447"/>
      <c r="E7" s="447"/>
      <c r="F7" s="447"/>
      <c r="G7" s="447"/>
      <c r="H7" s="447"/>
      <c r="I7" s="447"/>
    </row>
    <row r="8" spans="1:9" ht="18.75" x14ac:dyDescent="0.25">
      <c r="A8" s="448" t="s">
        <v>4</v>
      </c>
      <c r="B8" s="448"/>
      <c r="C8" s="448"/>
      <c r="D8" s="448"/>
      <c r="E8" s="448"/>
      <c r="F8" s="448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 x14ac:dyDescent="0.2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 x14ac:dyDescent="0.2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 x14ac:dyDescent="0.2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 x14ac:dyDescent="0.2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 x14ac:dyDescent="0.2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 x14ac:dyDescent="0.2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 x14ac:dyDescent="0.2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 x14ac:dyDescent="0.25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 x14ac:dyDescent="0.2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 x14ac:dyDescent="0.2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 x14ac:dyDescent="0.2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 x14ac:dyDescent="0.2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 x14ac:dyDescent="0.2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 x14ac:dyDescent="0.2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 x14ac:dyDescent="0.2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 x14ac:dyDescent="0.2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 x14ac:dyDescent="0.2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 x14ac:dyDescent="0.2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 x14ac:dyDescent="0.2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 x14ac:dyDescent="0.2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 x14ac:dyDescent="0.2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 x14ac:dyDescent="0.2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 x14ac:dyDescent="0.2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 x14ac:dyDescent="0.2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 x14ac:dyDescent="0.2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 x14ac:dyDescent="0.2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 x14ac:dyDescent="0.2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 x14ac:dyDescent="0.2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 x14ac:dyDescent="0.2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 x14ac:dyDescent="0.2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 x14ac:dyDescent="0.2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 x14ac:dyDescent="0.2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 x14ac:dyDescent="0.25">
      <c r="A43" s="448" t="s">
        <v>29</v>
      </c>
      <c r="B43" s="448"/>
      <c r="C43" s="448"/>
      <c r="D43" s="448"/>
      <c r="E43" s="448"/>
      <c r="F43" s="448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 x14ac:dyDescent="0.2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 x14ac:dyDescent="0.25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 x14ac:dyDescent="0.2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 x14ac:dyDescent="0.2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 x14ac:dyDescent="0.2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 x14ac:dyDescent="0.2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 x14ac:dyDescent="0.2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 x14ac:dyDescent="0.2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 x14ac:dyDescent="0.2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 x14ac:dyDescent="0.2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 x14ac:dyDescent="0.25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 x14ac:dyDescent="0.2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 x14ac:dyDescent="0.2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 x14ac:dyDescent="0.2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 x14ac:dyDescent="0.2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 x14ac:dyDescent="0.2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 x14ac:dyDescent="0.2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 x14ac:dyDescent="0.2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 x14ac:dyDescent="0.2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 x14ac:dyDescent="0.2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 x14ac:dyDescent="0.2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 x14ac:dyDescent="0.25">
      <c r="A65" s="442" t="s">
        <v>30</v>
      </c>
      <c r="B65" s="443"/>
      <c r="C65" s="443"/>
      <c r="D65" s="443"/>
      <c r="E65" s="443"/>
      <c r="F65" s="444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 x14ac:dyDescent="0.2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 x14ac:dyDescent="0.25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 x14ac:dyDescent="0.2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 x14ac:dyDescent="0.2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 x14ac:dyDescent="0.2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 x14ac:dyDescent="0.2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 x14ac:dyDescent="0.2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 x14ac:dyDescent="0.2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 x14ac:dyDescent="0.2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 x14ac:dyDescent="0.2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 x14ac:dyDescent="0.2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 x14ac:dyDescent="0.2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 x14ac:dyDescent="0.2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 x14ac:dyDescent="0.2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 x14ac:dyDescent="0.2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 x14ac:dyDescent="0.2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 x14ac:dyDescent="0.2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 x14ac:dyDescent="0.2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 x14ac:dyDescent="0.2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 x14ac:dyDescent="0.2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 x14ac:dyDescent="0.2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 x14ac:dyDescent="0.25">
      <c r="A87" s="442" t="s">
        <v>33</v>
      </c>
      <c r="B87" s="443"/>
      <c r="C87" s="443"/>
      <c r="D87" s="443"/>
      <c r="E87" s="443"/>
      <c r="F87" s="444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 x14ac:dyDescent="0.2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 x14ac:dyDescent="0.25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 x14ac:dyDescent="0.2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 x14ac:dyDescent="0.2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 x14ac:dyDescent="0.2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 x14ac:dyDescent="0.2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 x14ac:dyDescent="0.2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 x14ac:dyDescent="0.2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 x14ac:dyDescent="0.2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 x14ac:dyDescent="0.2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 x14ac:dyDescent="0.2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 x14ac:dyDescent="0.2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 x14ac:dyDescent="0.2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 x14ac:dyDescent="0.2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 x14ac:dyDescent="0.2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 x14ac:dyDescent="0.2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 x14ac:dyDescent="0.2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 x14ac:dyDescent="0.2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 x14ac:dyDescent="0.2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 x14ac:dyDescent="0.2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 x14ac:dyDescent="0.2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 x14ac:dyDescent="0.25">
      <c r="A109" s="442" t="s">
        <v>34</v>
      </c>
      <c r="B109" s="443"/>
      <c r="C109" s="443"/>
      <c r="D109" s="443"/>
      <c r="E109" s="443"/>
      <c r="F109" s="444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 x14ac:dyDescent="0.2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 x14ac:dyDescent="0.25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 x14ac:dyDescent="0.2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 x14ac:dyDescent="0.2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 x14ac:dyDescent="0.2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 x14ac:dyDescent="0.2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 x14ac:dyDescent="0.2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 x14ac:dyDescent="0.2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 x14ac:dyDescent="0.2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 x14ac:dyDescent="0.2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 x14ac:dyDescent="0.25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 x14ac:dyDescent="0.2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 x14ac:dyDescent="0.2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 x14ac:dyDescent="0.2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 x14ac:dyDescent="0.2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 x14ac:dyDescent="0.2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 x14ac:dyDescent="0.2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 x14ac:dyDescent="0.2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 x14ac:dyDescent="0.2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 x14ac:dyDescent="0.2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 x14ac:dyDescent="0.2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 x14ac:dyDescent="0.2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 x14ac:dyDescent="0.2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 x14ac:dyDescent="0.2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 x14ac:dyDescent="0.2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 x14ac:dyDescent="0.2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 x14ac:dyDescent="0.2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 x14ac:dyDescent="0.2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 x14ac:dyDescent="0.2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 x14ac:dyDescent="0.2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 x14ac:dyDescent="0.2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 x14ac:dyDescent="0.2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 x14ac:dyDescent="0.2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 x14ac:dyDescent="0.2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 x14ac:dyDescent="0.2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 x14ac:dyDescent="0.25">
      <c r="A145" s="442" t="s">
        <v>35</v>
      </c>
      <c r="B145" s="443"/>
      <c r="C145" s="443"/>
      <c r="D145" s="443"/>
      <c r="E145" s="443"/>
      <c r="F145" s="444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 x14ac:dyDescent="0.2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 x14ac:dyDescent="0.25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 x14ac:dyDescent="0.2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 x14ac:dyDescent="0.2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 x14ac:dyDescent="0.2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 x14ac:dyDescent="0.2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 x14ac:dyDescent="0.2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 x14ac:dyDescent="0.2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 x14ac:dyDescent="0.2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 x14ac:dyDescent="0.2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 x14ac:dyDescent="0.25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 x14ac:dyDescent="0.2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 x14ac:dyDescent="0.2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 x14ac:dyDescent="0.2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 x14ac:dyDescent="0.2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 x14ac:dyDescent="0.2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 x14ac:dyDescent="0.2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 x14ac:dyDescent="0.2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 x14ac:dyDescent="0.2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 x14ac:dyDescent="0.2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 x14ac:dyDescent="0.2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 x14ac:dyDescent="0.25">
      <c r="A167" s="442" t="s">
        <v>36</v>
      </c>
      <c r="B167" s="443"/>
      <c r="C167" s="443"/>
      <c r="D167" s="443"/>
      <c r="E167" s="443"/>
      <c r="F167" s="444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 x14ac:dyDescent="0.2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 x14ac:dyDescent="0.25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 x14ac:dyDescent="0.2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 x14ac:dyDescent="0.2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 x14ac:dyDescent="0.2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 x14ac:dyDescent="0.2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 x14ac:dyDescent="0.2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 x14ac:dyDescent="0.2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 x14ac:dyDescent="0.2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 x14ac:dyDescent="0.2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 x14ac:dyDescent="0.25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 x14ac:dyDescent="0.2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 x14ac:dyDescent="0.2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 x14ac:dyDescent="0.2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 x14ac:dyDescent="0.2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 x14ac:dyDescent="0.2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 x14ac:dyDescent="0.2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 x14ac:dyDescent="0.2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 x14ac:dyDescent="0.2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 x14ac:dyDescent="0.2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 x14ac:dyDescent="0.2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 x14ac:dyDescent="0.2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 x14ac:dyDescent="0.2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 x14ac:dyDescent="0.2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 x14ac:dyDescent="0.2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 x14ac:dyDescent="0.2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 x14ac:dyDescent="0.2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 x14ac:dyDescent="0.2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 x14ac:dyDescent="0.2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 x14ac:dyDescent="0.2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 x14ac:dyDescent="0.2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 x14ac:dyDescent="0.2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 x14ac:dyDescent="0.2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 x14ac:dyDescent="0.2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 x14ac:dyDescent="0.2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 x14ac:dyDescent="0.3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 x14ac:dyDescent="0.2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 x14ac:dyDescent="0.2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 x14ac:dyDescent="0.2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 x14ac:dyDescent="0.2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 x14ac:dyDescent="0.2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 x14ac:dyDescent="0.2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 x14ac:dyDescent="0.2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 x14ac:dyDescent="0.2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 x14ac:dyDescent="0.2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 x14ac:dyDescent="0.2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 x14ac:dyDescent="0.2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 x14ac:dyDescent="0.2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 x14ac:dyDescent="0.2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 x14ac:dyDescent="0.2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 x14ac:dyDescent="0.2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 x14ac:dyDescent="0.2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 x14ac:dyDescent="0.2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 x14ac:dyDescent="0.2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 x14ac:dyDescent="0.2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 x14ac:dyDescent="0.2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 x14ac:dyDescent="0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 x14ac:dyDescent="0.2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 x14ac:dyDescent="0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 x14ac:dyDescent="0.2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 x14ac:dyDescent="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 x14ac:dyDescent="0.2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 x14ac:dyDescent="0.2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 x14ac:dyDescent="0.2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 x14ac:dyDescent="0.3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 x14ac:dyDescent="0.3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 x14ac:dyDescent="0.2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 x14ac:dyDescent="0.2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 x14ac:dyDescent="0.3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 x14ac:dyDescent="0.3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 x14ac:dyDescent="0.2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 x14ac:dyDescent="0.3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 x14ac:dyDescent="0.3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 x14ac:dyDescent="0.3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 x14ac:dyDescent="0.3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 x14ac:dyDescent="0.2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 x14ac:dyDescent="0.3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 x14ac:dyDescent="0.3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 x14ac:dyDescent="0.2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 x14ac:dyDescent="0.2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 x14ac:dyDescent="0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 x14ac:dyDescent="0.2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 x14ac:dyDescent="0.3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 x14ac:dyDescent="0.3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 x14ac:dyDescent="0.2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 x14ac:dyDescent="0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 x14ac:dyDescent="0.2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 x14ac:dyDescent="0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 x14ac:dyDescent="0.2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 x14ac:dyDescent="0.2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 x14ac:dyDescent="0.2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 x14ac:dyDescent="0.2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 x14ac:dyDescent="0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 x14ac:dyDescent="0.3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 x14ac:dyDescent="0.3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 x14ac:dyDescent="0.2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 x14ac:dyDescent="0.2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 x14ac:dyDescent="0.2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 x14ac:dyDescent="0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 x14ac:dyDescent="0.2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 x14ac:dyDescent="0.3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 x14ac:dyDescent="0.2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 x14ac:dyDescent="0.25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 x14ac:dyDescent="0.2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 x14ac:dyDescent="0.2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 x14ac:dyDescent="0.2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 x14ac:dyDescent="0.2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 x14ac:dyDescent="0.2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 x14ac:dyDescent="0.2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 x14ac:dyDescent="0.2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 x14ac:dyDescent="0.2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 x14ac:dyDescent="0.2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 x14ac:dyDescent="0.2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 x14ac:dyDescent="0.2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 x14ac:dyDescent="0.2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 x14ac:dyDescent="0.2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 x14ac:dyDescent="0.2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 x14ac:dyDescent="0.2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 x14ac:dyDescent="0.2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 x14ac:dyDescent="0.2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 x14ac:dyDescent="0.2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 x14ac:dyDescent="0.2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 x14ac:dyDescent="0.2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 x14ac:dyDescent="0.2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 x14ac:dyDescent="0.25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 x14ac:dyDescent="0.25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 x14ac:dyDescent="0.2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 x14ac:dyDescent="0.2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 x14ac:dyDescent="0.2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 x14ac:dyDescent="0.3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 x14ac:dyDescent="0.2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 x14ac:dyDescent="0.25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 x14ac:dyDescent="0.2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 x14ac:dyDescent="0.2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 x14ac:dyDescent="0.2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 x14ac:dyDescent="0.2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 x14ac:dyDescent="0.2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 x14ac:dyDescent="0.25">
      <c r="A305" s="442" t="s">
        <v>91</v>
      </c>
      <c r="B305" s="443"/>
      <c r="C305" s="443"/>
      <c r="D305" s="443"/>
      <c r="E305" s="443"/>
      <c r="F305" s="444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 x14ac:dyDescent="0.2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 x14ac:dyDescent="0.25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 x14ac:dyDescent="0.2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 x14ac:dyDescent="0.2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 x14ac:dyDescent="0.2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 x14ac:dyDescent="0.2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 x14ac:dyDescent="0.2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 x14ac:dyDescent="0.2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 x14ac:dyDescent="0.2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 x14ac:dyDescent="0.2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 x14ac:dyDescent="0.25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 x14ac:dyDescent="0.2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 x14ac:dyDescent="0.2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 x14ac:dyDescent="0.2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 x14ac:dyDescent="0.2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 x14ac:dyDescent="0.2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 x14ac:dyDescent="0.2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 x14ac:dyDescent="0.2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 x14ac:dyDescent="0.2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 x14ac:dyDescent="0.2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 x14ac:dyDescent="0.2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 x14ac:dyDescent="0.2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 x14ac:dyDescent="0.2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 x14ac:dyDescent="0.2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 x14ac:dyDescent="0.2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 x14ac:dyDescent="0.2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 x14ac:dyDescent="0.2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 x14ac:dyDescent="0.2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 x14ac:dyDescent="0.2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 x14ac:dyDescent="0.2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 x14ac:dyDescent="0.2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 x14ac:dyDescent="0.2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 x14ac:dyDescent="0.2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 x14ac:dyDescent="0.2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 x14ac:dyDescent="0.2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 x14ac:dyDescent="0.3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 x14ac:dyDescent="0.2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 x14ac:dyDescent="0.2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 x14ac:dyDescent="0.2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 x14ac:dyDescent="0.2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 x14ac:dyDescent="0.2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 x14ac:dyDescent="0.2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 x14ac:dyDescent="0.2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 x14ac:dyDescent="0.2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 x14ac:dyDescent="0.2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 x14ac:dyDescent="0.2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 x14ac:dyDescent="0.25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 x14ac:dyDescent="0.2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 x14ac:dyDescent="0.2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 x14ac:dyDescent="0.2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 x14ac:dyDescent="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 x14ac:dyDescent="0.2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 x14ac:dyDescent="0.2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 x14ac:dyDescent="0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 x14ac:dyDescent="0.2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 x14ac:dyDescent="0.2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 x14ac:dyDescent="0.2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 x14ac:dyDescent="0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 x14ac:dyDescent="0.2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 x14ac:dyDescent="0.2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 x14ac:dyDescent="0.2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 x14ac:dyDescent="0.2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 x14ac:dyDescent="0.2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 x14ac:dyDescent="0.2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 x14ac:dyDescent="0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 x14ac:dyDescent="0.2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 x14ac:dyDescent="0.2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 x14ac:dyDescent="0.2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 x14ac:dyDescent="0.2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 x14ac:dyDescent="0.2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 x14ac:dyDescent="0.2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 x14ac:dyDescent="0.2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 x14ac:dyDescent="0.25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 x14ac:dyDescent="0.2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 x14ac:dyDescent="0.2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 x14ac:dyDescent="0.25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 x14ac:dyDescent="0.2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 x14ac:dyDescent="0.2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 x14ac:dyDescent="0.2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 x14ac:dyDescent="0.2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 x14ac:dyDescent="0.2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 x14ac:dyDescent="0.2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 x14ac:dyDescent="0.2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 x14ac:dyDescent="0.2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 x14ac:dyDescent="0.2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 x14ac:dyDescent="0.2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 x14ac:dyDescent="0.2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 x14ac:dyDescent="0.2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 x14ac:dyDescent="0.2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 x14ac:dyDescent="0.2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 x14ac:dyDescent="0.2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 x14ac:dyDescent="0.2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 x14ac:dyDescent="0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 x14ac:dyDescent="0.2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 x14ac:dyDescent="0.2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 x14ac:dyDescent="0.2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 x14ac:dyDescent="0.2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 x14ac:dyDescent="0.2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 x14ac:dyDescent="0.2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 x14ac:dyDescent="0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 x14ac:dyDescent="0.2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 x14ac:dyDescent="0.25">
      <c r="A407" s="442" t="s">
        <v>120</v>
      </c>
      <c r="B407" s="443"/>
      <c r="C407" s="443"/>
      <c r="D407" s="443"/>
      <c r="E407" s="443"/>
      <c r="F407" s="444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 x14ac:dyDescent="0.2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 x14ac:dyDescent="0.25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 x14ac:dyDescent="0.2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 x14ac:dyDescent="0.2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 x14ac:dyDescent="0.2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 x14ac:dyDescent="0.2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 x14ac:dyDescent="0.2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 x14ac:dyDescent="0.2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 x14ac:dyDescent="0.2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 x14ac:dyDescent="0.2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 x14ac:dyDescent="0.25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 x14ac:dyDescent="0.2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 x14ac:dyDescent="0.2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 x14ac:dyDescent="0.2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 x14ac:dyDescent="0.2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 x14ac:dyDescent="0.2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 x14ac:dyDescent="0.2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 x14ac:dyDescent="0.2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 x14ac:dyDescent="0.2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 x14ac:dyDescent="0.2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 x14ac:dyDescent="0.2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 x14ac:dyDescent="0.3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 x14ac:dyDescent="0.2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 x14ac:dyDescent="0.2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 x14ac:dyDescent="0.2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 x14ac:dyDescent="0.2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 x14ac:dyDescent="0.2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 x14ac:dyDescent="0.2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 x14ac:dyDescent="0.2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 x14ac:dyDescent="0.2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 x14ac:dyDescent="0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 x14ac:dyDescent="0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 x14ac:dyDescent="0.25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 x14ac:dyDescent="0.2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 x14ac:dyDescent="0.2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 x14ac:dyDescent="0.2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 x14ac:dyDescent="0.2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 x14ac:dyDescent="0.2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 x14ac:dyDescent="0.2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 x14ac:dyDescent="0.2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 x14ac:dyDescent="0.2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 x14ac:dyDescent="0.2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 x14ac:dyDescent="0.2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 x14ac:dyDescent="0.2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 x14ac:dyDescent="0.2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 x14ac:dyDescent="0.2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 x14ac:dyDescent="0.2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 x14ac:dyDescent="0.2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 x14ac:dyDescent="0.2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 x14ac:dyDescent="0.2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 x14ac:dyDescent="0.2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 x14ac:dyDescent="0.2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 x14ac:dyDescent="0.2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 x14ac:dyDescent="0.2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 x14ac:dyDescent="0.25">
      <c r="A462" s="442" t="s">
        <v>130</v>
      </c>
      <c r="B462" s="443"/>
      <c r="C462" s="443"/>
      <c r="D462" s="443"/>
      <c r="E462" s="443"/>
      <c r="F462" s="444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 x14ac:dyDescent="0.2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 x14ac:dyDescent="0.25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 x14ac:dyDescent="0.2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 x14ac:dyDescent="0.2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 x14ac:dyDescent="0.2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 x14ac:dyDescent="0.2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 x14ac:dyDescent="0.2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 x14ac:dyDescent="0.2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 x14ac:dyDescent="0.2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 x14ac:dyDescent="0.2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 x14ac:dyDescent="0.25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 x14ac:dyDescent="0.2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 x14ac:dyDescent="0.2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 x14ac:dyDescent="0.2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 x14ac:dyDescent="0.2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 x14ac:dyDescent="0.2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 x14ac:dyDescent="0.2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 x14ac:dyDescent="0.2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 x14ac:dyDescent="0.2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 x14ac:dyDescent="0.2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 x14ac:dyDescent="0.2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 x14ac:dyDescent="0.25">
      <c r="A484" s="442" t="s">
        <v>131</v>
      </c>
      <c r="B484" s="443"/>
      <c r="C484" s="443"/>
      <c r="D484" s="443"/>
      <c r="E484" s="443"/>
      <c r="F484" s="444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 x14ac:dyDescent="0.2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 x14ac:dyDescent="0.25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 x14ac:dyDescent="0.2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 x14ac:dyDescent="0.2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 x14ac:dyDescent="0.2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 x14ac:dyDescent="0.2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 x14ac:dyDescent="0.2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 x14ac:dyDescent="0.2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 x14ac:dyDescent="0.2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 x14ac:dyDescent="0.2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 x14ac:dyDescent="0.25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 x14ac:dyDescent="0.2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 x14ac:dyDescent="0.2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 x14ac:dyDescent="0.2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 x14ac:dyDescent="0.2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 x14ac:dyDescent="0.2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 x14ac:dyDescent="0.2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 x14ac:dyDescent="0.2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 x14ac:dyDescent="0.2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 x14ac:dyDescent="0.2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 x14ac:dyDescent="0.2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 x14ac:dyDescent="0.25">
      <c r="A506" s="442" t="s">
        <v>132</v>
      </c>
      <c r="B506" s="443"/>
      <c r="C506" s="443"/>
      <c r="D506" s="443"/>
      <c r="E506" s="443"/>
      <c r="F506" s="444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 x14ac:dyDescent="0.2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 x14ac:dyDescent="0.25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 x14ac:dyDescent="0.2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 x14ac:dyDescent="0.2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 x14ac:dyDescent="0.2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 x14ac:dyDescent="0.2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 x14ac:dyDescent="0.2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 x14ac:dyDescent="0.2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 x14ac:dyDescent="0.2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 x14ac:dyDescent="0.2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 x14ac:dyDescent="0.25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 x14ac:dyDescent="0.2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 x14ac:dyDescent="0.2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 x14ac:dyDescent="0.2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 x14ac:dyDescent="0.2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 x14ac:dyDescent="0.2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 x14ac:dyDescent="0.2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 x14ac:dyDescent="0.2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 x14ac:dyDescent="0.2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 x14ac:dyDescent="0.2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 x14ac:dyDescent="0.2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 x14ac:dyDescent="0.2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 x14ac:dyDescent="0.2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 x14ac:dyDescent="0.2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 x14ac:dyDescent="0.2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 x14ac:dyDescent="0.25">
      <c r="A532" s="442" t="s">
        <v>133</v>
      </c>
      <c r="B532" s="443"/>
      <c r="C532" s="443"/>
      <c r="D532" s="443"/>
      <c r="E532" s="443"/>
      <c r="F532" s="444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 x14ac:dyDescent="0.2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 x14ac:dyDescent="0.25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 x14ac:dyDescent="0.2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 x14ac:dyDescent="0.2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 x14ac:dyDescent="0.2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 x14ac:dyDescent="0.2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 x14ac:dyDescent="0.2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 x14ac:dyDescent="0.2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 x14ac:dyDescent="0.2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 x14ac:dyDescent="0.2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 x14ac:dyDescent="0.25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 x14ac:dyDescent="0.2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 x14ac:dyDescent="0.2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 x14ac:dyDescent="0.2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 x14ac:dyDescent="0.2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 x14ac:dyDescent="0.2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 x14ac:dyDescent="0.2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 x14ac:dyDescent="0.2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 x14ac:dyDescent="0.2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 x14ac:dyDescent="0.2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 x14ac:dyDescent="0.2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 x14ac:dyDescent="0.2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 x14ac:dyDescent="0.2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 x14ac:dyDescent="0.2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 x14ac:dyDescent="0.2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 x14ac:dyDescent="0.3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 x14ac:dyDescent="0.25">
      <c r="A559" s="449" t="s">
        <v>135</v>
      </c>
      <c r="B559" s="450"/>
      <c r="C559" s="450"/>
      <c r="D559" s="450"/>
      <c r="E559" s="450"/>
      <c r="F559" s="451"/>
      <c r="G559" s="166">
        <v>5381.6</v>
      </c>
      <c r="H559" s="166">
        <v>5562.7</v>
      </c>
      <c r="I559" s="166">
        <v>5750.5</v>
      </c>
    </row>
    <row r="560" spans="1:9" s="169" customFormat="1" ht="18.75" x14ac:dyDescent="0.3">
      <c r="A560" s="452" t="s">
        <v>136</v>
      </c>
      <c r="B560" s="453"/>
      <c r="C560" s="453"/>
      <c r="D560" s="453"/>
      <c r="E560" s="453"/>
      <c r="F560" s="454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559:F559"/>
    <mergeCell ref="A560:F560"/>
    <mergeCell ref="A407:F407"/>
    <mergeCell ref="A462:F462"/>
    <mergeCell ref="A484:F484"/>
    <mergeCell ref="A506:F506"/>
    <mergeCell ref="A532:F532"/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2"/>
  <sheetViews>
    <sheetView topLeftCell="A281" workbookViewId="0">
      <selection activeCell="G278" sqref="G278"/>
    </sheetView>
  </sheetViews>
  <sheetFormatPr defaultRowHeight="15" x14ac:dyDescent="0.2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 x14ac:dyDescent="0.25">
      <c r="B1" s="171"/>
      <c r="C1" s="171"/>
      <c r="D1" s="460" t="s">
        <v>137</v>
      </c>
      <c r="E1" s="460"/>
      <c r="F1" s="460"/>
      <c r="G1" s="172"/>
    </row>
    <row r="2" spans="1:8" s="170" customFormat="1" ht="15.75" x14ac:dyDescent="0.25">
      <c r="A2" s="445" t="s">
        <v>138</v>
      </c>
      <c r="B2" s="445"/>
      <c r="C2" s="445"/>
      <c r="D2" s="445"/>
      <c r="E2" s="445"/>
      <c r="F2" s="445"/>
    </row>
    <row r="3" spans="1:8" s="170" customFormat="1" ht="15.75" x14ac:dyDescent="0.25">
      <c r="A3" s="445" t="s">
        <v>139</v>
      </c>
      <c r="B3" s="445"/>
      <c r="C3" s="445"/>
      <c r="D3" s="445"/>
      <c r="E3" s="445"/>
      <c r="F3" s="445"/>
    </row>
    <row r="4" spans="1:8" s="170" customFormat="1" ht="15.75" x14ac:dyDescent="0.25">
      <c r="A4" s="445" t="s">
        <v>140</v>
      </c>
      <c r="B4" s="445"/>
      <c r="C4" s="445"/>
      <c r="D4" s="445"/>
      <c r="E4" s="445"/>
      <c r="F4" s="445"/>
    </row>
    <row r="5" spans="1:8" s="170" customFormat="1" ht="15.75" x14ac:dyDescent="0.25">
      <c r="A5" s="446"/>
      <c r="B5" s="446"/>
      <c r="C5" s="446"/>
      <c r="D5" s="446"/>
      <c r="E5" s="446"/>
      <c r="F5" s="446"/>
    </row>
    <row r="6" spans="1:8" s="170" customFormat="1" ht="16.5" thickBot="1" x14ac:dyDescent="0.3">
      <c r="A6" s="461" t="s">
        <v>3</v>
      </c>
      <c r="B6" s="461"/>
      <c r="C6" s="461"/>
      <c r="D6" s="461"/>
      <c r="E6" s="461"/>
      <c r="F6" s="462"/>
    </row>
    <row r="7" spans="1:8" ht="31.5" customHeight="1" x14ac:dyDescent="0.25">
      <c r="A7" s="455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57" t="s">
        <v>146</v>
      </c>
      <c r="G7" s="459" t="s">
        <v>147</v>
      </c>
      <c r="H7" s="459" t="s">
        <v>148</v>
      </c>
    </row>
    <row r="8" spans="1:8" ht="15.75" thickBot="1" x14ac:dyDescent="0.3">
      <c r="A8" s="456"/>
      <c r="B8" s="176"/>
      <c r="C8" s="176"/>
      <c r="D8" s="177"/>
      <c r="E8" s="178"/>
      <c r="F8" s="458"/>
      <c r="G8" s="459"/>
      <c r="H8" s="459"/>
    </row>
    <row r="9" spans="1:8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 x14ac:dyDescent="0.3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 x14ac:dyDescent="0.3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 x14ac:dyDescent="0.3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 x14ac:dyDescent="0.3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 x14ac:dyDescent="0.3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 x14ac:dyDescent="0.3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 x14ac:dyDescent="0.3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 x14ac:dyDescent="0.3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 x14ac:dyDescent="0.3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 x14ac:dyDescent="0.3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 x14ac:dyDescent="0.3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 x14ac:dyDescent="0.3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 x14ac:dyDescent="0.3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 x14ac:dyDescent="0.3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 x14ac:dyDescent="0.3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 x14ac:dyDescent="0.3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 x14ac:dyDescent="0.3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 x14ac:dyDescent="0.3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 x14ac:dyDescent="0.3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 x14ac:dyDescent="0.3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 x14ac:dyDescent="0.25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 x14ac:dyDescent="0.3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 x14ac:dyDescent="0.3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 x14ac:dyDescent="0.3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 x14ac:dyDescent="0.3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 x14ac:dyDescent="0.3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 x14ac:dyDescent="0.3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 x14ac:dyDescent="0.3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 x14ac:dyDescent="0.3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 x14ac:dyDescent="0.3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 x14ac:dyDescent="0.3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 x14ac:dyDescent="0.3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 x14ac:dyDescent="0.3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 x14ac:dyDescent="0.3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 x14ac:dyDescent="0.3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 x14ac:dyDescent="0.3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 x14ac:dyDescent="0.3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 x14ac:dyDescent="0.3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 x14ac:dyDescent="0.3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 x14ac:dyDescent="0.3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 x14ac:dyDescent="0.3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 x14ac:dyDescent="0.3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 x14ac:dyDescent="0.3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 x14ac:dyDescent="0.3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 x14ac:dyDescent="0.3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 x14ac:dyDescent="0.3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 x14ac:dyDescent="0.3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 x14ac:dyDescent="0.3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 x14ac:dyDescent="0.3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 x14ac:dyDescent="0.3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 x14ac:dyDescent="0.3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 x14ac:dyDescent="0.3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 x14ac:dyDescent="0.3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 x14ac:dyDescent="0.3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 x14ac:dyDescent="0.25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 x14ac:dyDescent="0.25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 x14ac:dyDescent="0.3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 x14ac:dyDescent="0.25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 x14ac:dyDescent="0.25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 x14ac:dyDescent="0.3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 x14ac:dyDescent="0.3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 x14ac:dyDescent="0.3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 x14ac:dyDescent="0.3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 x14ac:dyDescent="0.3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 x14ac:dyDescent="0.3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 x14ac:dyDescent="0.3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 x14ac:dyDescent="0.3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 x14ac:dyDescent="0.3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 x14ac:dyDescent="0.3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 x14ac:dyDescent="0.3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 x14ac:dyDescent="0.3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 x14ac:dyDescent="0.3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 x14ac:dyDescent="0.2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 x14ac:dyDescent="0.2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 x14ac:dyDescent="0.2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 x14ac:dyDescent="0.2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 x14ac:dyDescent="0.2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 x14ac:dyDescent="0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 x14ac:dyDescent="0.2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 x14ac:dyDescent="0.25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 x14ac:dyDescent="0.2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 x14ac:dyDescent="0.25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 x14ac:dyDescent="0.2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 x14ac:dyDescent="0.2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 x14ac:dyDescent="0.2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 x14ac:dyDescent="0.3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 x14ac:dyDescent="0.3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 x14ac:dyDescent="0.2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 x14ac:dyDescent="0.3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 x14ac:dyDescent="0.3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 x14ac:dyDescent="0.3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 x14ac:dyDescent="0.3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 x14ac:dyDescent="0.3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 x14ac:dyDescent="0.3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 x14ac:dyDescent="0.3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 x14ac:dyDescent="0.3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 x14ac:dyDescent="0.3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 x14ac:dyDescent="0.3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 x14ac:dyDescent="0.3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 x14ac:dyDescent="0.3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 x14ac:dyDescent="0.3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 x14ac:dyDescent="0.3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 x14ac:dyDescent="0.3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 x14ac:dyDescent="0.3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 x14ac:dyDescent="0.3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 x14ac:dyDescent="0.3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 x14ac:dyDescent="0.3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 x14ac:dyDescent="0.3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 x14ac:dyDescent="0.3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 x14ac:dyDescent="0.3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 x14ac:dyDescent="0.3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 x14ac:dyDescent="0.3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 x14ac:dyDescent="0.3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 x14ac:dyDescent="0.3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 x14ac:dyDescent="0.3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 x14ac:dyDescent="0.3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 x14ac:dyDescent="0.25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 x14ac:dyDescent="0.3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 x14ac:dyDescent="0.3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 x14ac:dyDescent="0.3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 x14ac:dyDescent="0.3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 x14ac:dyDescent="0.3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 x14ac:dyDescent="0.3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 x14ac:dyDescent="0.3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 x14ac:dyDescent="0.3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 x14ac:dyDescent="0.3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 x14ac:dyDescent="0.3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 x14ac:dyDescent="0.3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 x14ac:dyDescent="0.3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 x14ac:dyDescent="0.3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 x14ac:dyDescent="0.3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 x14ac:dyDescent="0.3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 x14ac:dyDescent="0.3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 x14ac:dyDescent="0.3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 x14ac:dyDescent="0.3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 x14ac:dyDescent="0.3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 x14ac:dyDescent="0.3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 x14ac:dyDescent="0.3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 x14ac:dyDescent="0.3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 x14ac:dyDescent="0.3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 x14ac:dyDescent="0.3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 x14ac:dyDescent="0.3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 x14ac:dyDescent="0.3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 x14ac:dyDescent="0.3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 x14ac:dyDescent="0.3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 x14ac:dyDescent="0.3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 x14ac:dyDescent="0.3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 x14ac:dyDescent="0.3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 x14ac:dyDescent="0.3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 x14ac:dyDescent="0.3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 x14ac:dyDescent="0.3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 x14ac:dyDescent="0.3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 x14ac:dyDescent="0.3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 x14ac:dyDescent="0.3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 x14ac:dyDescent="0.3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 x14ac:dyDescent="0.3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 x14ac:dyDescent="0.3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 x14ac:dyDescent="0.3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 x14ac:dyDescent="0.3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 x14ac:dyDescent="0.3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 x14ac:dyDescent="0.3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 x14ac:dyDescent="0.3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 x14ac:dyDescent="0.3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 x14ac:dyDescent="0.3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 x14ac:dyDescent="0.3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 x14ac:dyDescent="0.3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 x14ac:dyDescent="0.3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 x14ac:dyDescent="0.3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 x14ac:dyDescent="0.3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 x14ac:dyDescent="0.3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 x14ac:dyDescent="0.3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 x14ac:dyDescent="0.2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 x14ac:dyDescent="0.2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 x14ac:dyDescent="0.2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 x14ac:dyDescent="0.2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 x14ac:dyDescent="0.3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 x14ac:dyDescent="0.3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 x14ac:dyDescent="0.3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 x14ac:dyDescent="0.3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 x14ac:dyDescent="0.3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 x14ac:dyDescent="0.3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 x14ac:dyDescent="0.3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 x14ac:dyDescent="0.3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 x14ac:dyDescent="0.3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 x14ac:dyDescent="0.3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 x14ac:dyDescent="0.3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 x14ac:dyDescent="0.3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 x14ac:dyDescent="0.3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 x14ac:dyDescent="0.3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 x14ac:dyDescent="0.3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 x14ac:dyDescent="0.3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 x14ac:dyDescent="0.3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 x14ac:dyDescent="0.3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 x14ac:dyDescent="0.3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 x14ac:dyDescent="0.3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 x14ac:dyDescent="0.3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 x14ac:dyDescent="0.3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 x14ac:dyDescent="0.3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 x14ac:dyDescent="0.3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 x14ac:dyDescent="0.3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 x14ac:dyDescent="0.3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 x14ac:dyDescent="0.3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 x14ac:dyDescent="0.3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 x14ac:dyDescent="0.3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 x14ac:dyDescent="0.3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 x14ac:dyDescent="0.3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 x14ac:dyDescent="0.3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 x14ac:dyDescent="0.3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 x14ac:dyDescent="0.3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 x14ac:dyDescent="0.3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 x14ac:dyDescent="0.3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 x14ac:dyDescent="0.3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 x14ac:dyDescent="0.3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 x14ac:dyDescent="0.3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 x14ac:dyDescent="0.3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 x14ac:dyDescent="0.3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 x14ac:dyDescent="0.3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 x14ac:dyDescent="0.3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 x14ac:dyDescent="0.3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 x14ac:dyDescent="0.3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 x14ac:dyDescent="0.3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 x14ac:dyDescent="0.3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 x14ac:dyDescent="0.3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 x14ac:dyDescent="0.3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 x14ac:dyDescent="0.3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 x14ac:dyDescent="0.3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 x14ac:dyDescent="0.3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 x14ac:dyDescent="0.3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 x14ac:dyDescent="0.3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 x14ac:dyDescent="0.3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 x14ac:dyDescent="0.3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 x14ac:dyDescent="0.3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 x14ac:dyDescent="0.3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 x14ac:dyDescent="0.3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 x14ac:dyDescent="0.3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 x14ac:dyDescent="0.3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 x14ac:dyDescent="0.3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 x14ac:dyDescent="0.3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 x14ac:dyDescent="0.3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 x14ac:dyDescent="0.3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 x14ac:dyDescent="0.3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 x14ac:dyDescent="0.3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 x14ac:dyDescent="0.3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 x14ac:dyDescent="0.3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 x14ac:dyDescent="0.3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 x14ac:dyDescent="0.3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 x14ac:dyDescent="0.3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 x14ac:dyDescent="0.3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 x14ac:dyDescent="0.3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 x14ac:dyDescent="0.3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 x14ac:dyDescent="0.3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 x14ac:dyDescent="0.3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 x14ac:dyDescent="0.3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 x14ac:dyDescent="0.3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 x14ac:dyDescent="0.3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 x14ac:dyDescent="0.3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 x14ac:dyDescent="0.3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 x14ac:dyDescent="0.3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 x14ac:dyDescent="0.3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 x14ac:dyDescent="0.3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 x14ac:dyDescent="0.3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 x14ac:dyDescent="0.3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 x14ac:dyDescent="0.3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 x14ac:dyDescent="0.3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 x14ac:dyDescent="0.3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 x14ac:dyDescent="0.2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 x14ac:dyDescent="0.2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 x14ac:dyDescent="0.2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 x14ac:dyDescent="0.2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 x14ac:dyDescent="0.3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 x14ac:dyDescent="0.3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 x14ac:dyDescent="0.3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 x14ac:dyDescent="0.3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 x14ac:dyDescent="0.3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 x14ac:dyDescent="0.3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 x14ac:dyDescent="0.3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 x14ac:dyDescent="0.3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 x14ac:dyDescent="0.3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 x14ac:dyDescent="0.25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 x14ac:dyDescent="0.25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0"/>
  <sheetViews>
    <sheetView topLeftCell="A580" workbookViewId="0">
      <selection activeCell="A589" sqref="A589:XFD590"/>
    </sheetView>
  </sheetViews>
  <sheetFormatPr defaultRowHeight="15" x14ac:dyDescent="0.2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 x14ac:dyDescent="0.25">
      <c r="F1" s="1" t="s">
        <v>0</v>
      </c>
      <c r="G1" s="1"/>
    </row>
    <row r="2" spans="1:7" x14ac:dyDescent="0.25">
      <c r="F2" s="1"/>
      <c r="G2" s="1"/>
    </row>
    <row r="3" spans="1:7" x14ac:dyDescent="0.25">
      <c r="F3" s="1"/>
      <c r="G3" s="1"/>
    </row>
    <row r="4" spans="1:7" ht="15.75" x14ac:dyDescent="0.25">
      <c r="A4" s="445" t="s">
        <v>1</v>
      </c>
      <c r="B4" s="445"/>
      <c r="C4" s="445"/>
      <c r="D4" s="445"/>
      <c r="E4" s="445"/>
      <c r="F4" s="445"/>
      <c r="G4" s="445"/>
    </row>
    <row r="5" spans="1:7" ht="15.75" x14ac:dyDescent="0.25">
      <c r="A5" s="445" t="s">
        <v>2</v>
      </c>
      <c r="B5" s="445"/>
      <c r="C5" s="445"/>
      <c r="D5" s="445"/>
      <c r="E5" s="445"/>
      <c r="F5" s="445"/>
      <c r="G5" s="445"/>
    </row>
    <row r="6" spans="1:7" ht="15.75" x14ac:dyDescent="0.25">
      <c r="A6" s="446"/>
      <c r="B6" s="446"/>
      <c r="C6" s="446"/>
      <c r="D6" s="446"/>
      <c r="E6" s="446"/>
      <c r="F6" s="446"/>
      <c r="G6" s="446"/>
    </row>
    <row r="7" spans="1:7" ht="15.75" x14ac:dyDescent="0.25">
      <c r="A7" s="447" t="s">
        <v>3</v>
      </c>
      <c r="B7" s="447"/>
      <c r="C7" s="447"/>
      <c r="D7" s="447"/>
      <c r="E7" s="447"/>
      <c r="F7" s="447"/>
      <c r="G7" s="447"/>
    </row>
    <row r="8" spans="1:7" ht="18.75" x14ac:dyDescent="0.25">
      <c r="A8" s="448" t="s">
        <v>4</v>
      </c>
      <c r="B8" s="448"/>
      <c r="C8" s="448"/>
      <c r="D8" s="448"/>
      <c r="E8" s="448"/>
      <c r="F8" s="448"/>
      <c r="G8" s="2">
        <f>SUM(G9+G32+G36)</f>
        <v>12821.2</v>
      </c>
    </row>
    <row r="9" spans="1:7" s="10" customFormat="1" ht="15.75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 x14ac:dyDescent="0.25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 x14ac:dyDescent="0.25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 x14ac:dyDescent="0.2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 x14ac:dyDescent="0.25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 x14ac:dyDescent="0.2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 x14ac:dyDescent="0.2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 x14ac:dyDescent="0.2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 x14ac:dyDescent="0.2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 x14ac:dyDescent="0.2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 x14ac:dyDescent="0.2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 x14ac:dyDescent="0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 x14ac:dyDescent="0.25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 x14ac:dyDescent="0.2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 x14ac:dyDescent="0.2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 x14ac:dyDescent="0.2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 x14ac:dyDescent="0.2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 x14ac:dyDescent="0.2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 x14ac:dyDescent="0.2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 x14ac:dyDescent="0.2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 x14ac:dyDescent="0.2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 x14ac:dyDescent="0.2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 x14ac:dyDescent="0.2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 x14ac:dyDescent="0.2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 x14ac:dyDescent="0.2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 x14ac:dyDescent="0.2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 x14ac:dyDescent="0.2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 x14ac:dyDescent="0.2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 x14ac:dyDescent="0.2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 x14ac:dyDescent="0.2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 x14ac:dyDescent="0.2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 x14ac:dyDescent="0.2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 x14ac:dyDescent="0.2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 x14ac:dyDescent="0.2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 x14ac:dyDescent="0.2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 x14ac:dyDescent="0.2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 x14ac:dyDescent="0.25">
      <c r="A46" s="448" t="s">
        <v>29</v>
      </c>
      <c r="B46" s="448"/>
      <c r="C46" s="448"/>
      <c r="D46" s="448"/>
      <c r="E46" s="448"/>
      <c r="F46" s="448"/>
      <c r="G46" s="2">
        <f>SUM(G47)</f>
        <v>885.8</v>
      </c>
    </row>
    <row r="47" spans="1:7" s="10" customFormat="1" ht="15.75" x14ac:dyDescent="0.2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 x14ac:dyDescent="0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 x14ac:dyDescent="0.2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 x14ac:dyDescent="0.2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 x14ac:dyDescent="0.25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 x14ac:dyDescent="0.2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 x14ac:dyDescent="0.2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 x14ac:dyDescent="0.2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 x14ac:dyDescent="0.2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 x14ac:dyDescent="0.2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 x14ac:dyDescent="0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 x14ac:dyDescent="0.25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 x14ac:dyDescent="0.2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 x14ac:dyDescent="0.2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 x14ac:dyDescent="0.2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 x14ac:dyDescent="0.2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 x14ac:dyDescent="0.2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 x14ac:dyDescent="0.2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 x14ac:dyDescent="0.2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 x14ac:dyDescent="0.2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 x14ac:dyDescent="0.2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 x14ac:dyDescent="0.25">
      <c r="A68" s="442" t="s">
        <v>30</v>
      </c>
      <c r="B68" s="443"/>
      <c r="C68" s="443"/>
      <c r="D68" s="443"/>
      <c r="E68" s="443"/>
      <c r="F68" s="444"/>
      <c r="G68" s="2">
        <f>SUM(G69)</f>
        <v>805.40000000000009</v>
      </c>
    </row>
    <row r="69" spans="1:7" s="10" customFormat="1" ht="15.75" x14ac:dyDescent="0.2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 x14ac:dyDescent="0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 x14ac:dyDescent="0.2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 x14ac:dyDescent="0.2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 x14ac:dyDescent="0.25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 x14ac:dyDescent="0.2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 x14ac:dyDescent="0.2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 x14ac:dyDescent="0.2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 x14ac:dyDescent="0.2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 x14ac:dyDescent="0.2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 x14ac:dyDescent="0.2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 x14ac:dyDescent="0.2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 x14ac:dyDescent="0.2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 x14ac:dyDescent="0.2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 x14ac:dyDescent="0.2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 x14ac:dyDescent="0.2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 x14ac:dyDescent="0.2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 x14ac:dyDescent="0.2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 x14ac:dyDescent="0.2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 x14ac:dyDescent="0.2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 x14ac:dyDescent="0.2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 x14ac:dyDescent="0.25">
      <c r="A90" s="442" t="s">
        <v>33</v>
      </c>
      <c r="B90" s="443"/>
      <c r="C90" s="443"/>
      <c r="D90" s="443"/>
      <c r="E90" s="443"/>
      <c r="F90" s="444"/>
      <c r="G90" s="2">
        <f>SUM(G91)</f>
        <v>859.40000000000009</v>
      </c>
    </row>
    <row r="91" spans="1:7" s="10" customFormat="1" ht="15.75" x14ac:dyDescent="0.2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 x14ac:dyDescent="0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 x14ac:dyDescent="0.2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 x14ac:dyDescent="0.2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 x14ac:dyDescent="0.25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 x14ac:dyDescent="0.2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 x14ac:dyDescent="0.2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 x14ac:dyDescent="0.2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 x14ac:dyDescent="0.2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 x14ac:dyDescent="0.2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 x14ac:dyDescent="0.25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 x14ac:dyDescent="0.2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 x14ac:dyDescent="0.2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 x14ac:dyDescent="0.2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 x14ac:dyDescent="0.2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 x14ac:dyDescent="0.2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 x14ac:dyDescent="0.2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 x14ac:dyDescent="0.2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 x14ac:dyDescent="0.2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 x14ac:dyDescent="0.2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 x14ac:dyDescent="0.2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 x14ac:dyDescent="0.25">
      <c r="A112" s="442" t="s">
        <v>34</v>
      </c>
      <c r="B112" s="443"/>
      <c r="C112" s="443"/>
      <c r="D112" s="443"/>
      <c r="E112" s="443"/>
      <c r="F112" s="444"/>
      <c r="G112" s="2">
        <f>SUM(G113+G134+G138)</f>
        <v>1573.3999999999999</v>
      </c>
    </row>
    <row r="113" spans="1:7" s="10" customFormat="1" ht="15.75" x14ac:dyDescent="0.2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 x14ac:dyDescent="0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 x14ac:dyDescent="0.2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 x14ac:dyDescent="0.2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 x14ac:dyDescent="0.25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 x14ac:dyDescent="0.2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 x14ac:dyDescent="0.2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 x14ac:dyDescent="0.2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 x14ac:dyDescent="0.2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 x14ac:dyDescent="0.2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 x14ac:dyDescent="0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 x14ac:dyDescent="0.25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 x14ac:dyDescent="0.2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 x14ac:dyDescent="0.2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 x14ac:dyDescent="0.2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 x14ac:dyDescent="0.2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 x14ac:dyDescent="0.2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 x14ac:dyDescent="0.2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 x14ac:dyDescent="0.2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 x14ac:dyDescent="0.2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 x14ac:dyDescent="0.2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 x14ac:dyDescent="0.2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 x14ac:dyDescent="0.2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 x14ac:dyDescent="0.2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 x14ac:dyDescent="0.2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 x14ac:dyDescent="0.2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 x14ac:dyDescent="0.2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 x14ac:dyDescent="0.2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 x14ac:dyDescent="0.2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 x14ac:dyDescent="0.2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 x14ac:dyDescent="0.2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 x14ac:dyDescent="0.2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 x14ac:dyDescent="0.2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 x14ac:dyDescent="0.2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 x14ac:dyDescent="0.2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 x14ac:dyDescent="0.25">
      <c r="A148" s="442" t="s">
        <v>35</v>
      </c>
      <c r="B148" s="443"/>
      <c r="C148" s="443"/>
      <c r="D148" s="443"/>
      <c r="E148" s="443"/>
      <c r="F148" s="444"/>
      <c r="G148" s="2">
        <f>SUM(G149)</f>
        <v>881.7</v>
      </c>
    </row>
    <row r="149" spans="1:7" s="10" customFormat="1" ht="15.75" x14ac:dyDescent="0.2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 x14ac:dyDescent="0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 x14ac:dyDescent="0.2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 x14ac:dyDescent="0.2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 x14ac:dyDescent="0.25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 x14ac:dyDescent="0.2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 x14ac:dyDescent="0.2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 x14ac:dyDescent="0.2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 x14ac:dyDescent="0.2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 x14ac:dyDescent="0.2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 x14ac:dyDescent="0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 x14ac:dyDescent="0.25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 x14ac:dyDescent="0.2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 x14ac:dyDescent="0.2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 x14ac:dyDescent="0.2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 x14ac:dyDescent="0.2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 x14ac:dyDescent="0.2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 x14ac:dyDescent="0.2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 x14ac:dyDescent="0.2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 x14ac:dyDescent="0.2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 x14ac:dyDescent="0.2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 x14ac:dyDescent="0.25">
      <c r="A170" s="442" t="s">
        <v>36</v>
      </c>
      <c r="B170" s="443"/>
      <c r="C170" s="443"/>
      <c r="D170" s="443"/>
      <c r="E170" s="443"/>
      <c r="F170" s="444"/>
      <c r="G170" s="2">
        <f>SUM(G171+G192+G196)</f>
        <v>1481</v>
      </c>
    </row>
    <row r="171" spans="1:7" s="10" customFormat="1" ht="15.75" x14ac:dyDescent="0.2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 x14ac:dyDescent="0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 x14ac:dyDescent="0.2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 x14ac:dyDescent="0.2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 x14ac:dyDescent="0.25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 x14ac:dyDescent="0.2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 x14ac:dyDescent="0.2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 x14ac:dyDescent="0.2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 x14ac:dyDescent="0.2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 x14ac:dyDescent="0.2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 x14ac:dyDescent="0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 x14ac:dyDescent="0.25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 x14ac:dyDescent="0.2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 x14ac:dyDescent="0.2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 x14ac:dyDescent="0.2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 x14ac:dyDescent="0.2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 x14ac:dyDescent="0.2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 x14ac:dyDescent="0.2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 x14ac:dyDescent="0.2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 x14ac:dyDescent="0.2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 x14ac:dyDescent="0.2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 x14ac:dyDescent="0.2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 x14ac:dyDescent="0.2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 x14ac:dyDescent="0.2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 x14ac:dyDescent="0.2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 x14ac:dyDescent="0.2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 x14ac:dyDescent="0.2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 x14ac:dyDescent="0.2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 x14ac:dyDescent="0.2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 x14ac:dyDescent="0.2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 x14ac:dyDescent="0.2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 x14ac:dyDescent="0.2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 x14ac:dyDescent="0.2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 x14ac:dyDescent="0.2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 x14ac:dyDescent="0.2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 x14ac:dyDescent="0.3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 x14ac:dyDescent="0.2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 x14ac:dyDescent="0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 x14ac:dyDescent="0.2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 x14ac:dyDescent="0.2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 x14ac:dyDescent="0.2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 x14ac:dyDescent="0.25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 x14ac:dyDescent="0.2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 x14ac:dyDescent="0.2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 x14ac:dyDescent="0.2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 x14ac:dyDescent="0.2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 x14ac:dyDescent="0.25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 x14ac:dyDescent="0.2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 x14ac:dyDescent="0.2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 x14ac:dyDescent="0.2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 x14ac:dyDescent="0.2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 x14ac:dyDescent="0.2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 x14ac:dyDescent="0.2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 x14ac:dyDescent="0.2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 x14ac:dyDescent="0.2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 x14ac:dyDescent="0.2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 x14ac:dyDescent="0.2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 x14ac:dyDescent="0.2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 x14ac:dyDescent="0.2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 x14ac:dyDescent="0.2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 x14ac:dyDescent="0.2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 x14ac:dyDescent="0.2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 x14ac:dyDescent="0.2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 x14ac:dyDescent="0.2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 x14ac:dyDescent="0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 x14ac:dyDescent="0.2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 x14ac:dyDescent="0.2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 x14ac:dyDescent="0.2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 x14ac:dyDescent="0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 x14ac:dyDescent="0.2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 x14ac:dyDescent="0.3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 x14ac:dyDescent="0.3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 x14ac:dyDescent="0.2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 x14ac:dyDescent="0.2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 x14ac:dyDescent="0.3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 x14ac:dyDescent="0.3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 x14ac:dyDescent="0.2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 x14ac:dyDescent="0.3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 x14ac:dyDescent="0.3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 x14ac:dyDescent="0.3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 x14ac:dyDescent="0.3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 x14ac:dyDescent="0.2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 x14ac:dyDescent="0.3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 x14ac:dyDescent="0.3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 x14ac:dyDescent="0.2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 x14ac:dyDescent="0.2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 x14ac:dyDescent="0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 x14ac:dyDescent="0.2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 x14ac:dyDescent="0.3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 x14ac:dyDescent="0.3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 x14ac:dyDescent="0.2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 x14ac:dyDescent="0.2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 x14ac:dyDescent="0.2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 x14ac:dyDescent="0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 x14ac:dyDescent="0.2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 x14ac:dyDescent="0.2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 x14ac:dyDescent="0.2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 x14ac:dyDescent="0.2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 x14ac:dyDescent="0.2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 x14ac:dyDescent="0.3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 x14ac:dyDescent="0.3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 x14ac:dyDescent="0.2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 x14ac:dyDescent="0.2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 x14ac:dyDescent="0.2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 x14ac:dyDescent="0.2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 x14ac:dyDescent="0.2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 x14ac:dyDescent="0.3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 x14ac:dyDescent="0.2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 x14ac:dyDescent="0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 x14ac:dyDescent="0.2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 x14ac:dyDescent="0.2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 x14ac:dyDescent="0.2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 x14ac:dyDescent="0.2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 x14ac:dyDescent="0.2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 x14ac:dyDescent="0.2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 x14ac:dyDescent="0.2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 x14ac:dyDescent="0.2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 x14ac:dyDescent="0.2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 x14ac:dyDescent="0.25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 x14ac:dyDescent="0.2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 x14ac:dyDescent="0.2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 x14ac:dyDescent="0.2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 x14ac:dyDescent="0.2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 x14ac:dyDescent="0.2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 x14ac:dyDescent="0.2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 x14ac:dyDescent="0.2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 x14ac:dyDescent="0.2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 x14ac:dyDescent="0.2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 x14ac:dyDescent="0.2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 x14ac:dyDescent="0.2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 x14ac:dyDescent="0.2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 x14ac:dyDescent="0.2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 x14ac:dyDescent="0.2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 x14ac:dyDescent="0.2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 x14ac:dyDescent="0.2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 x14ac:dyDescent="0.2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 x14ac:dyDescent="0.2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 x14ac:dyDescent="0.2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 x14ac:dyDescent="0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 x14ac:dyDescent="0.2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 x14ac:dyDescent="0.2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 x14ac:dyDescent="0.2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 x14ac:dyDescent="0.2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 x14ac:dyDescent="0.3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 x14ac:dyDescent="0.2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 x14ac:dyDescent="0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 x14ac:dyDescent="0.2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 x14ac:dyDescent="0.2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 x14ac:dyDescent="0.2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 x14ac:dyDescent="0.2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 x14ac:dyDescent="0.2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 x14ac:dyDescent="0.25">
      <c r="A322" s="442" t="s">
        <v>91</v>
      </c>
      <c r="B322" s="443"/>
      <c r="C322" s="443"/>
      <c r="D322" s="443"/>
      <c r="E322" s="443"/>
      <c r="F322" s="444"/>
      <c r="G322" s="2">
        <f>SUM(G323+G344+G348)</f>
        <v>1656.2</v>
      </c>
    </row>
    <row r="323" spans="1:7" s="10" customFormat="1" ht="15.75" x14ac:dyDescent="0.2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 x14ac:dyDescent="0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 x14ac:dyDescent="0.2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 x14ac:dyDescent="0.2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 x14ac:dyDescent="0.25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 x14ac:dyDescent="0.2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 x14ac:dyDescent="0.2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 x14ac:dyDescent="0.2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 x14ac:dyDescent="0.2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 x14ac:dyDescent="0.2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 x14ac:dyDescent="0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 x14ac:dyDescent="0.25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 x14ac:dyDescent="0.2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 x14ac:dyDescent="0.2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 x14ac:dyDescent="0.2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 x14ac:dyDescent="0.2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 x14ac:dyDescent="0.2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 x14ac:dyDescent="0.2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 x14ac:dyDescent="0.2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 x14ac:dyDescent="0.2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 x14ac:dyDescent="0.2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 x14ac:dyDescent="0.2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 x14ac:dyDescent="0.2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 x14ac:dyDescent="0.2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 x14ac:dyDescent="0.2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 x14ac:dyDescent="0.2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 x14ac:dyDescent="0.2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 x14ac:dyDescent="0.2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 x14ac:dyDescent="0.2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 x14ac:dyDescent="0.2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 x14ac:dyDescent="0.2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 x14ac:dyDescent="0.2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 x14ac:dyDescent="0.2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 x14ac:dyDescent="0.2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 x14ac:dyDescent="0.2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 x14ac:dyDescent="0.3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 x14ac:dyDescent="0.2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 x14ac:dyDescent="0.2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 x14ac:dyDescent="0.2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 x14ac:dyDescent="0.2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 x14ac:dyDescent="0.2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 x14ac:dyDescent="0.2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 x14ac:dyDescent="0.2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 x14ac:dyDescent="0.2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 x14ac:dyDescent="0.2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 x14ac:dyDescent="0.2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 x14ac:dyDescent="0.2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 x14ac:dyDescent="0.2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 x14ac:dyDescent="0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 x14ac:dyDescent="0.2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 x14ac:dyDescent="0.2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 x14ac:dyDescent="0.2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 x14ac:dyDescent="0.2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 x14ac:dyDescent="0.2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 x14ac:dyDescent="0.2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 x14ac:dyDescent="0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 x14ac:dyDescent="0.2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 x14ac:dyDescent="0.2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 x14ac:dyDescent="0.2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 x14ac:dyDescent="0.2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 x14ac:dyDescent="0.2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 x14ac:dyDescent="0.2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 x14ac:dyDescent="0.2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 x14ac:dyDescent="0.2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 x14ac:dyDescent="0.2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 x14ac:dyDescent="0.2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 x14ac:dyDescent="0.2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 x14ac:dyDescent="0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 x14ac:dyDescent="0.2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 x14ac:dyDescent="0.2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 x14ac:dyDescent="0.2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 x14ac:dyDescent="0.2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 x14ac:dyDescent="0.2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 x14ac:dyDescent="0.2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 x14ac:dyDescent="0.2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 x14ac:dyDescent="0.2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 x14ac:dyDescent="0.2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 x14ac:dyDescent="0.2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 x14ac:dyDescent="0.2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 x14ac:dyDescent="0.2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 x14ac:dyDescent="0.25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 x14ac:dyDescent="0.2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 x14ac:dyDescent="0.2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 x14ac:dyDescent="0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 x14ac:dyDescent="0.2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 x14ac:dyDescent="0.2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 x14ac:dyDescent="0.2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 x14ac:dyDescent="0.2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 x14ac:dyDescent="0.2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 x14ac:dyDescent="0.2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 x14ac:dyDescent="0.2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 x14ac:dyDescent="0.2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 x14ac:dyDescent="0.2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 x14ac:dyDescent="0.25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 x14ac:dyDescent="0.2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 x14ac:dyDescent="0.2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 x14ac:dyDescent="0.2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 x14ac:dyDescent="0.2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 x14ac:dyDescent="0.2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 x14ac:dyDescent="0.2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 x14ac:dyDescent="0.2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 x14ac:dyDescent="0.2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 x14ac:dyDescent="0.25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 x14ac:dyDescent="0.2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 x14ac:dyDescent="0.2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 x14ac:dyDescent="0.2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 x14ac:dyDescent="0.2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 x14ac:dyDescent="0.25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 x14ac:dyDescent="0.2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 x14ac:dyDescent="0.2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 x14ac:dyDescent="0.2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 x14ac:dyDescent="0.25">
      <c r="A434" s="442" t="s">
        <v>120</v>
      </c>
      <c r="B434" s="443"/>
      <c r="C434" s="443"/>
      <c r="D434" s="443"/>
      <c r="E434" s="443"/>
      <c r="F434" s="444"/>
      <c r="G434" s="2">
        <f>SUM(G435)</f>
        <v>1249.9000000000001</v>
      </c>
    </row>
    <row r="435" spans="1:7" s="10" customFormat="1" ht="15.75" x14ac:dyDescent="0.2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 x14ac:dyDescent="0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 x14ac:dyDescent="0.2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 x14ac:dyDescent="0.2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 x14ac:dyDescent="0.25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 x14ac:dyDescent="0.2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 x14ac:dyDescent="0.2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 x14ac:dyDescent="0.2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 x14ac:dyDescent="0.2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 x14ac:dyDescent="0.2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 x14ac:dyDescent="0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 x14ac:dyDescent="0.25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 x14ac:dyDescent="0.2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 x14ac:dyDescent="0.2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 x14ac:dyDescent="0.2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 x14ac:dyDescent="0.2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 x14ac:dyDescent="0.2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 x14ac:dyDescent="0.2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 x14ac:dyDescent="0.2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 x14ac:dyDescent="0.2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 x14ac:dyDescent="0.2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 x14ac:dyDescent="0.3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 x14ac:dyDescent="0.2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 x14ac:dyDescent="0.2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 x14ac:dyDescent="0.2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 x14ac:dyDescent="0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 x14ac:dyDescent="0.2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 x14ac:dyDescent="0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 x14ac:dyDescent="0.2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 x14ac:dyDescent="0.2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 x14ac:dyDescent="0.2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 x14ac:dyDescent="0.2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 x14ac:dyDescent="0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 x14ac:dyDescent="0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 x14ac:dyDescent="0.2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 x14ac:dyDescent="0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 x14ac:dyDescent="0.2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 x14ac:dyDescent="0.2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 x14ac:dyDescent="0.2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 x14ac:dyDescent="0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 x14ac:dyDescent="0.2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 x14ac:dyDescent="0.2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 x14ac:dyDescent="0.2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 x14ac:dyDescent="0.2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 x14ac:dyDescent="0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 x14ac:dyDescent="0.2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 x14ac:dyDescent="0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 x14ac:dyDescent="0.2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 x14ac:dyDescent="0.2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 x14ac:dyDescent="0.2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 x14ac:dyDescent="0.2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 x14ac:dyDescent="0.25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 x14ac:dyDescent="0.2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 x14ac:dyDescent="0.2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 x14ac:dyDescent="0.2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 x14ac:dyDescent="0.2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 x14ac:dyDescent="0.2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 x14ac:dyDescent="0.25">
      <c r="A492" s="442" t="s">
        <v>130</v>
      </c>
      <c r="B492" s="443"/>
      <c r="C492" s="443"/>
      <c r="D492" s="443"/>
      <c r="E492" s="443"/>
      <c r="F492" s="444"/>
      <c r="G492" s="2">
        <f>SUM(G493)</f>
        <v>803.29999999999984</v>
      </c>
    </row>
    <row r="493" spans="1:7" s="10" customFormat="1" ht="15.75" x14ac:dyDescent="0.2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 x14ac:dyDescent="0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 x14ac:dyDescent="0.2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 x14ac:dyDescent="0.2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 x14ac:dyDescent="0.25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 x14ac:dyDescent="0.2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 x14ac:dyDescent="0.2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 x14ac:dyDescent="0.2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 x14ac:dyDescent="0.2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 x14ac:dyDescent="0.2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 x14ac:dyDescent="0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 x14ac:dyDescent="0.25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 x14ac:dyDescent="0.2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 x14ac:dyDescent="0.2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 x14ac:dyDescent="0.2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 x14ac:dyDescent="0.2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 x14ac:dyDescent="0.2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 x14ac:dyDescent="0.2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 x14ac:dyDescent="0.2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 x14ac:dyDescent="0.2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 x14ac:dyDescent="0.2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 x14ac:dyDescent="0.25">
      <c r="A514" s="442" t="s">
        <v>131</v>
      </c>
      <c r="B514" s="443"/>
      <c r="C514" s="443"/>
      <c r="D514" s="443"/>
      <c r="E514" s="443"/>
      <c r="F514" s="444"/>
      <c r="G514" s="2">
        <f>SUM(G515)</f>
        <v>884.39999999999986</v>
      </c>
    </row>
    <row r="515" spans="1:7" s="10" customFormat="1" ht="15.75" x14ac:dyDescent="0.2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 x14ac:dyDescent="0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 x14ac:dyDescent="0.2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 x14ac:dyDescent="0.2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 x14ac:dyDescent="0.25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 x14ac:dyDescent="0.2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 x14ac:dyDescent="0.2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 x14ac:dyDescent="0.2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 x14ac:dyDescent="0.2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 x14ac:dyDescent="0.2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 x14ac:dyDescent="0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 x14ac:dyDescent="0.25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 x14ac:dyDescent="0.2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 x14ac:dyDescent="0.2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 x14ac:dyDescent="0.2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 x14ac:dyDescent="0.2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 x14ac:dyDescent="0.2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 x14ac:dyDescent="0.2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 x14ac:dyDescent="0.2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 x14ac:dyDescent="0.2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 x14ac:dyDescent="0.2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 x14ac:dyDescent="0.25">
      <c r="A536" s="442" t="s">
        <v>132</v>
      </c>
      <c r="B536" s="443"/>
      <c r="C536" s="443"/>
      <c r="D536" s="443"/>
      <c r="E536" s="443"/>
      <c r="F536" s="444"/>
      <c r="G536" s="2">
        <f>SUM(G537++G558)</f>
        <v>1390.6</v>
      </c>
    </row>
    <row r="537" spans="1:7" s="10" customFormat="1" ht="15.75" x14ac:dyDescent="0.2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 x14ac:dyDescent="0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 x14ac:dyDescent="0.2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 x14ac:dyDescent="0.2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 x14ac:dyDescent="0.25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 x14ac:dyDescent="0.2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 x14ac:dyDescent="0.2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 x14ac:dyDescent="0.2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 x14ac:dyDescent="0.2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 x14ac:dyDescent="0.2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 x14ac:dyDescent="0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 x14ac:dyDescent="0.25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 x14ac:dyDescent="0.2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 x14ac:dyDescent="0.2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 x14ac:dyDescent="0.2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 x14ac:dyDescent="0.2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 x14ac:dyDescent="0.2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 x14ac:dyDescent="0.2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 x14ac:dyDescent="0.2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 x14ac:dyDescent="0.2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 x14ac:dyDescent="0.2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 x14ac:dyDescent="0.2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 x14ac:dyDescent="0.2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 x14ac:dyDescent="0.2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 x14ac:dyDescent="0.2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 x14ac:dyDescent="0.25">
      <c r="A562" s="442" t="s">
        <v>133</v>
      </c>
      <c r="B562" s="443"/>
      <c r="C562" s="443"/>
      <c r="D562" s="443"/>
      <c r="E562" s="443"/>
      <c r="F562" s="444"/>
      <c r="G562" s="2">
        <f>SUM(G563+G584)</f>
        <v>896.19999999999993</v>
      </c>
      <c r="I562" s="158"/>
    </row>
    <row r="563" spans="1:9" s="10" customFormat="1" ht="15.75" x14ac:dyDescent="0.2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 x14ac:dyDescent="0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 x14ac:dyDescent="0.2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 x14ac:dyDescent="0.2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 x14ac:dyDescent="0.25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 x14ac:dyDescent="0.2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 x14ac:dyDescent="0.2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 x14ac:dyDescent="0.2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 x14ac:dyDescent="0.2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 x14ac:dyDescent="0.2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 x14ac:dyDescent="0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 x14ac:dyDescent="0.25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 x14ac:dyDescent="0.2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 x14ac:dyDescent="0.2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 x14ac:dyDescent="0.2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 x14ac:dyDescent="0.2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 x14ac:dyDescent="0.2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 x14ac:dyDescent="0.2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 x14ac:dyDescent="0.2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 x14ac:dyDescent="0.2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 x14ac:dyDescent="0.2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 x14ac:dyDescent="0.2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 x14ac:dyDescent="0.2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 x14ac:dyDescent="0.2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 x14ac:dyDescent="0.2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 x14ac:dyDescent="0.3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 x14ac:dyDescent="0.25">
      <c r="A589" s="449" t="s">
        <v>135</v>
      </c>
      <c r="B589" s="450"/>
      <c r="C589" s="450"/>
      <c r="D589" s="450"/>
      <c r="E589" s="450"/>
      <c r="F589" s="451"/>
      <c r="G589" s="166">
        <v>5381.6</v>
      </c>
    </row>
    <row r="590" spans="1:7" s="169" customFormat="1" ht="18.75" x14ac:dyDescent="0.3">
      <c r="A590" s="452" t="s">
        <v>136</v>
      </c>
      <c r="B590" s="453"/>
      <c r="C590" s="453"/>
      <c r="D590" s="453"/>
      <c r="E590" s="453"/>
      <c r="F590" s="454"/>
      <c r="G590" s="168">
        <f>G588-G589</f>
        <v>385078.70000000019</v>
      </c>
    </row>
  </sheetData>
  <mergeCells count="19">
    <mergeCell ref="A589:F589"/>
    <mergeCell ref="A590:F590"/>
    <mergeCell ref="A434:F434"/>
    <mergeCell ref="A492:F492"/>
    <mergeCell ref="A514:F514"/>
    <mergeCell ref="A536:F536"/>
    <mergeCell ref="A562:F562"/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2"/>
  <sheetViews>
    <sheetView topLeftCell="A271" workbookViewId="0">
      <selection activeCell="A278" sqref="A278"/>
    </sheetView>
  </sheetViews>
  <sheetFormatPr defaultRowHeight="15" x14ac:dyDescent="0.2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 x14ac:dyDescent="0.25">
      <c r="B1" s="171"/>
      <c r="C1" s="171"/>
      <c r="D1" s="460" t="s">
        <v>137</v>
      </c>
      <c r="E1" s="460"/>
      <c r="F1" s="460"/>
    </row>
    <row r="2" spans="1:6" s="170" customFormat="1" ht="15.75" x14ac:dyDescent="0.25">
      <c r="A2" s="445" t="s">
        <v>138</v>
      </c>
      <c r="B2" s="445"/>
      <c r="C2" s="445"/>
      <c r="D2" s="445"/>
      <c r="E2" s="445"/>
      <c r="F2" s="445"/>
    </row>
    <row r="3" spans="1:6" s="170" customFormat="1" ht="15.75" x14ac:dyDescent="0.25">
      <c r="A3" s="445" t="s">
        <v>139</v>
      </c>
      <c r="B3" s="445"/>
      <c r="C3" s="445"/>
      <c r="D3" s="445"/>
      <c r="E3" s="445"/>
      <c r="F3" s="445"/>
    </row>
    <row r="4" spans="1:6" s="170" customFormat="1" ht="15.75" x14ac:dyDescent="0.25">
      <c r="A4" s="445" t="s">
        <v>191</v>
      </c>
      <c r="B4" s="445"/>
      <c r="C4" s="445"/>
      <c r="D4" s="445"/>
      <c r="E4" s="445"/>
      <c r="F4" s="445"/>
    </row>
    <row r="5" spans="1:6" s="170" customFormat="1" ht="15.75" x14ac:dyDescent="0.25">
      <c r="A5" s="446"/>
      <c r="B5" s="446"/>
      <c r="C5" s="446"/>
      <c r="D5" s="446"/>
      <c r="E5" s="446"/>
      <c r="F5" s="446"/>
    </row>
    <row r="6" spans="1:6" s="170" customFormat="1" ht="16.5" thickBot="1" x14ac:dyDescent="0.3">
      <c r="A6" s="461" t="s">
        <v>3</v>
      </c>
      <c r="B6" s="461"/>
      <c r="C6" s="461"/>
      <c r="D6" s="461"/>
      <c r="E6" s="461"/>
      <c r="F6" s="462"/>
    </row>
    <row r="7" spans="1:6" ht="31.5" customHeight="1" x14ac:dyDescent="0.25">
      <c r="A7" s="455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57" t="s">
        <v>146</v>
      </c>
    </row>
    <row r="8" spans="1:6" ht="15.75" customHeight="1" thickBot="1" x14ac:dyDescent="0.3">
      <c r="A8" s="456"/>
      <c r="B8" s="176"/>
      <c r="C8" s="176"/>
      <c r="D8" s="177"/>
      <c r="E8" s="178"/>
      <c r="F8" s="458"/>
    </row>
    <row r="9" spans="1:6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 x14ac:dyDescent="0.3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 x14ac:dyDescent="0.3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 x14ac:dyDescent="0.3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 x14ac:dyDescent="0.3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 x14ac:dyDescent="0.3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 x14ac:dyDescent="0.3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 x14ac:dyDescent="0.3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 x14ac:dyDescent="0.3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 x14ac:dyDescent="0.3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 x14ac:dyDescent="0.3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 x14ac:dyDescent="0.3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 x14ac:dyDescent="0.3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 x14ac:dyDescent="0.3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 x14ac:dyDescent="0.3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 x14ac:dyDescent="0.3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 x14ac:dyDescent="0.3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 x14ac:dyDescent="0.3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 x14ac:dyDescent="0.3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 x14ac:dyDescent="0.3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 x14ac:dyDescent="0.3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 x14ac:dyDescent="0.25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 x14ac:dyDescent="0.3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 x14ac:dyDescent="0.3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 x14ac:dyDescent="0.3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 x14ac:dyDescent="0.3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 x14ac:dyDescent="0.3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 x14ac:dyDescent="0.3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 x14ac:dyDescent="0.3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 x14ac:dyDescent="0.3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 x14ac:dyDescent="0.3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 x14ac:dyDescent="0.3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 x14ac:dyDescent="0.3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 x14ac:dyDescent="0.3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 x14ac:dyDescent="0.3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 x14ac:dyDescent="0.3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 x14ac:dyDescent="0.3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 x14ac:dyDescent="0.3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 x14ac:dyDescent="0.3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 x14ac:dyDescent="0.3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 x14ac:dyDescent="0.3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 x14ac:dyDescent="0.3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 x14ac:dyDescent="0.3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 x14ac:dyDescent="0.3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 x14ac:dyDescent="0.3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 x14ac:dyDescent="0.3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 x14ac:dyDescent="0.3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 x14ac:dyDescent="0.3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 x14ac:dyDescent="0.3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 x14ac:dyDescent="0.3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 x14ac:dyDescent="0.3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 x14ac:dyDescent="0.3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 x14ac:dyDescent="0.3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 x14ac:dyDescent="0.3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 x14ac:dyDescent="0.3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 x14ac:dyDescent="0.25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 x14ac:dyDescent="0.25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 x14ac:dyDescent="0.3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 x14ac:dyDescent="0.25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 x14ac:dyDescent="0.25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 x14ac:dyDescent="0.3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 x14ac:dyDescent="0.3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 x14ac:dyDescent="0.3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 x14ac:dyDescent="0.3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 x14ac:dyDescent="0.3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 x14ac:dyDescent="0.3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 x14ac:dyDescent="0.3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 x14ac:dyDescent="0.3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 x14ac:dyDescent="0.3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 x14ac:dyDescent="0.3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 x14ac:dyDescent="0.3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 x14ac:dyDescent="0.3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 x14ac:dyDescent="0.3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 x14ac:dyDescent="0.2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 x14ac:dyDescent="0.2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 x14ac:dyDescent="0.2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 x14ac:dyDescent="0.2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 x14ac:dyDescent="0.2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 x14ac:dyDescent="0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 x14ac:dyDescent="0.2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 x14ac:dyDescent="0.25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 x14ac:dyDescent="0.2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 x14ac:dyDescent="0.25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 x14ac:dyDescent="0.2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 x14ac:dyDescent="0.2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 x14ac:dyDescent="0.2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 x14ac:dyDescent="0.3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 x14ac:dyDescent="0.3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 x14ac:dyDescent="0.2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 x14ac:dyDescent="0.3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 x14ac:dyDescent="0.3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 x14ac:dyDescent="0.3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 x14ac:dyDescent="0.3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 x14ac:dyDescent="0.3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 x14ac:dyDescent="0.3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 x14ac:dyDescent="0.3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 x14ac:dyDescent="0.3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 x14ac:dyDescent="0.3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 x14ac:dyDescent="0.3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 x14ac:dyDescent="0.3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 x14ac:dyDescent="0.3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 x14ac:dyDescent="0.3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 x14ac:dyDescent="0.3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 x14ac:dyDescent="0.3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 x14ac:dyDescent="0.3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 x14ac:dyDescent="0.3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 x14ac:dyDescent="0.3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 x14ac:dyDescent="0.3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 x14ac:dyDescent="0.3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 x14ac:dyDescent="0.3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 x14ac:dyDescent="0.3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 x14ac:dyDescent="0.3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 x14ac:dyDescent="0.3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 x14ac:dyDescent="0.3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 x14ac:dyDescent="0.3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 x14ac:dyDescent="0.3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 x14ac:dyDescent="0.3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 x14ac:dyDescent="0.25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 x14ac:dyDescent="0.3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 x14ac:dyDescent="0.3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 x14ac:dyDescent="0.3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 x14ac:dyDescent="0.3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 x14ac:dyDescent="0.3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 x14ac:dyDescent="0.3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 x14ac:dyDescent="0.3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 x14ac:dyDescent="0.3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 x14ac:dyDescent="0.3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 x14ac:dyDescent="0.3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 x14ac:dyDescent="0.3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 x14ac:dyDescent="0.3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 x14ac:dyDescent="0.3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 x14ac:dyDescent="0.3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 x14ac:dyDescent="0.3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 x14ac:dyDescent="0.3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 x14ac:dyDescent="0.3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 x14ac:dyDescent="0.3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 x14ac:dyDescent="0.3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 x14ac:dyDescent="0.3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 x14ac:dyDescent="0.3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 x14ac:dyDescent="0.3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 x14ac:dyDescent="0.3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 x14ac:dyDescent="0.3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 x14ac:dyDescent="0.3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 x14ac:dyDescent="0.3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 x14ac:dyDescent="0.3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 x14ac:dyDescent="0.3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 x14ac:dyDescent="0.3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 x14ac:dyDescent="0.3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 x14ac:dyDescent="0.3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 x14ac:dyDescent="0.3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 x14ac:dyDescent="0.3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 x14ac:dyDescent="0.3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 x14ac:dyDescent="0.3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 x14ac:dyDescent="0.3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 x14ac:dyDescent="0.3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 x14ac:dyDescent="0.3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 x14ac:dyDescent="0.3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 x14ac:dyDescent="0.3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 x14ac:dyDescent="0.3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 x14ac:dyDescent="0.3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 x14ac:dyDescent="0.3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 x14ac:dyDescent="0.3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 x14ac:dyDescent="0.3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 x14ac:dyDescent="0.3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 x14ac:dyDescent="0.3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 x14ac:dyDescent="0.3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 x14ac:dyDescent="0.3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 x14ac:dyDescent="0.3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 x14ac:dyDescent="0.3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 x14ac:dyDescent="0.3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 x14ac:dyDescent="0.3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 x14ac:dyDescent="0.3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 x14ac:dyDescent="0.2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 x14ac:dyDescent="0.2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 x14ac:dyDescent="0.2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 x14ac:dyDescent="0.2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 x14ac:dyDescent="0.3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 x14ac:dyDescent="0.3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 x14ac:dyDescent="0.3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 x14ac:dyDescent="0.3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 x14ac:dyDescent="0.3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 x14ac:dyDescent="0.3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 x14ac:dyDescent="0.3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 x14ac:dyDescent="0.3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 x14ac:dyDescent="0.3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 x14ac:dyDescent="0.3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 x14ac:dyDescent="0.3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 x14ac:dyDescent="0.3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 x14ac:dyDescent="0.3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 x14ac:dyDescent="0.3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 x14ac:dyDescent="0.3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 x14ac:dyDescent="0.3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 x14ac:dyDescent="0.3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 x14ac:dyDescent="0.3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 x14ac:dyDescent="0.3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 x14ac:dyDescent="0.3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 x14ac:dyDescent="0.3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 x14ac:dyDescent="0.3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 x14ac:dyDescent="0.3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 x14ac:dyDescent="0.3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 x14ac:dyDescent="0.3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 x14ac:dyDescent="0.3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 x14ac:dyDescent="0.3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 x14ac:dyDescent="0.3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 x14ac:dyDescent="0.3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 x14ac:dyDescent="0.3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 x14ac:dyDescent="0.3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 x14ac:dyDescent="0.3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 x14ac:dyDescent="0.3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 x14ac:dyDescent="0.3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 x14ac:dyDescent="0.3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 x14ac:dyDescent="0.3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 x14ac:dyDescent="0.3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 x14ac:dyDescent="0.3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 x14ac:dyDescent="0.3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 x14ac:dyDescent="0.3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 x14ac:dyDescent="0.3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 x14ac:dyDescent="0.3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 x14ac:dyDescent="0.3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 x14ac:dyDescent="0.3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 x14ac:dyDescent="0.3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 x14ac:dyDescent="0.3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 x14ac:dyDescent="0.3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 x14ac:dyDescent="0.3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 x14ac:dyDescent="0.3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 x14ac:dyDescent="0.3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 x14ac:dyDescent="0.3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 x14ac:dyDescent="0.3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 x14ac:dyDescent="0.3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 x14ac:dyDescent="0.3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 x14ac:dyDescent="0.3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 x14ac:dyDescent="0.3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 x14ac:dyDescent="0.3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 x14ac:dyDescent="0.3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 x14ac:dyDescent="0.3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 x14ac:dyDescent="0.3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 x14ac:dyDescent="0.3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 x14ac:dyDescent="0.3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 x14ac:dyDescent="0.3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 x14ac:dyDescent="0.3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 x14ac:dyDescent="0.3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 x14ac:dyDescent="0.3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 x14ac:dyDescent="0.3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 x14ac:dyDescent="0.3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 x14ac:dyDescent="0.3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 x14ac:dyDescent="0.3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 x14ac:dyDescent="0.3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 x14ac:dyDescent="0.3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 x14ac:dyDescent="0.3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 x14ac:dyDescent="0.3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 x14ac:dyDescent="0.3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 x14ac:dyDescent="0.3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 x14ac:dyDescent="0.3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 x14ac:dyDescent="0.3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 x14ac:dyDescent="0.3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 x14ac:dyDescent="0.3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 x14ac:dyDescent="0.3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 x14ac:dyDescent="0.3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 x14ac:dyDescent="0.3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 x14ac:dyDescent="0.3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 x14ac:dyDescent="0.3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 x14ac:dyDescent="0.3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 x14ac:dyDescent="0.3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 x14ac:dyDescent="0.3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 x14ac:dyDescent="0.3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 x14ac:dyDescent="0.3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 x14ac:dyDescent="0.2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 x14ac:dyDescent="0.2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 x14ac:dyDescent="0.2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 x14ac:dyDescent="0.2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 x14ac:dyDescent="0.3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 x14ac:dyDescent="0.3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 x14ac:dyDescent="0.3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 x14ac:dyDescent="0.3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 x14ac:dyDescent="0.3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 x14ac:dyDescent="0.3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 x14ac:dyDescent="0.3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 x14ac:dyDescent="0.3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 x14ac:dyDescent="0.3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 x14ac:dyDescent="0.25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 x14ac:dyDescent="0.25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6"/>
  <sheetViews>
    <sheetView topLeftCell="A535" workbookViewId="0">
      <selection activeCell="H339" sqref="H339"/>
    </sheetView>
  </sheetViews>
  <sheetFormatPr defaultRowHeight="15" x14ac:dyDescent="0.2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 x14ac:dyDescent="0.25">
      <c r="F1" s="1" t="s">
        <v>0</v>
      </c>
      <c r="G1" s="1"/>
      <c r="H1" s="1"/>
      <c r="I1" s="1"/>
    </row>
    <row r="2" spans="1:9" ht="15.75" x14ac:dyDescent="0.25">
      <c r="A2" s="445" t="s">
        <v>192</v>
      </c>
      <c r="B2" s="445"/>
      <c r="C2" s="445"/>
      <c r="D2" s="445"/>
      <c r="E2" s="445"/>
      <c r="F2" s="445"/>
      <c r="G2" s="445"/>
    </row>
    <row r="3" spans="1:9" ht="15.75" x14ac:dyDescent="0.25">
      <c r="A3" s="445" t="s">
        <v>2</v>
      </c>
      <c r="B3" s="445"/>
      <c r="C3" s="445"/>
      <c r="D3" s="445"/>
      <c r="E3" s="445"/>
      <c r="F3" s="445"/>
      <c r="G3" s="445"/>
    </row>
    <row r="4" spans="1:9" ht="3" customHeight="1" x14ac:dyDescent="0.25">
      <c r="A4" s="446"/>
      <c r="B4" s="446"/>
      <c r="C4" s="446"/>
      <c r="D4" s="446"/>
      <c r="E4" s="446"/>
      <c r="F4" s="446"/>
      <c r="G4" s="446"/>
    </row>
    <row r="5" spans="1:9" ht="15.75" x14ac:dyDescent="0.25">
      <c r="A5" s="447" t="s">
        <v>3</v>
      </c>
      <c r="B5" s="447"/>
      <c r="C5" s="447"/>
      <c r="D5" s="447"/>
      <c r="E5" s="447"/>
      <c r="F5" s="447"/>
      <c r="G5" s="447"/>
      <c r="H5" s="447"/>
      <c r="I5" s="447"/>
    </row>
    <row r="6" spans="1:9" ht="21.75" customHeight="1" x14ac:dyDescent="0.25">
      <c r="A6" s="463" t="s">
        <v>141</v>
      </c>
      <c r="B6" s="463" t="s">
        <v>187</v>
      </c>
      <c r="C6" s="464" t="s">
        <v>188</v>
      </c>
      <c r="D6" s="464"/>
      <c r="E6" s="465" t="s">
        <v>189</v>
      </c>
      <c r="F6" s="466" t="s">
        <v>190</v>
      </c>
      <c r="G6" s="463" t="s">
        <v>146</v>
      </c>
      <c r="H6" s="467">
        <v>2015</v>
      </c>
      <c r="I6" s="467">
        <v>2016</v>
      </c>
    </row>
    <row r="7" spans="1:9" x14ac:dyDescent="0.25">
      <c r="A7" s="463"/>
      <c r="B7" s="463"/>
      <c r="C7" s="468"/>
      <c r="D7" s="469"/>
      <c r="E7" s="465"/>
      <c r="F7" s="466"/>
      <c r="G7" s="463"/>
      <c r="H7" s="467"/>
      <c r="I7" s="467"/>
    </row>
    <row r="8" spans="1:9" ht="15.75" hidden="1" x14ac:dyDescent="0.25">
      <c r="A8" s="470" t="s">
        <v>4</v>
      </c>
      <c r="B8" s="470"/>
      <c r="C8" s="470"/>
      <c r="D8" s="470"/>
      <c r="E8" s="470"/>
      <c r="F8" s="470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 x14ac:dyDescent="0.25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 x14ac:dyDescent="0.25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 x14ac:dyDescent="0.25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 x14ac:dyDescent="0.25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 x14ac:dyDescent="0.25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 x14ac:dyDescent="0.25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 x14ac:dyDescent="0.25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 x14ac:dyDescent="0.25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 x14ac:dyDescent="0.25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 x14ac:dyDescent="0.25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 x14ac:dyDescent="0.25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 x14ac:dyDescent="0.25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 x14ac:dyDescent="0.25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 x14ac:dyDescent="0.25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 x14ac:dyDescent="0.25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 x14ac:dyDescent="0.25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 x14ac:dyDescent="0.25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 x14ac:dyDescent="0.25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 x14ac:dyDescent="0.25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 x14ac:dyDescent="0.25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 x14ac:dyDescent="0.25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 x14ac:dyDescent="0.25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 x14ac:dyDescent="0.25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 x14ac:dyDescent="0.25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 x14ac:dyDescent="0.25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 x14ac:dyDescent="0.25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 x14ac:dyDescent="0.25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 x14ac:dyDescent="0.25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 x14ac:dyDescent="0.25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 x14ac:dyDescent="0.25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 x14ac:dyDescent="0.25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 x14ac:dyDescent="0.25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 x14ac:dyDescent="0.25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 x14ac:dyDescent="0.25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 x14ac:dyDescent="0.25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 x14ac:dyDescent="0.25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 x14ac:dyDescent="0.25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 x14ac:dyDescent="0.25">
      <c r="A48" s="470" t="s">
        <v>29</v>
      </c>
      <c r="B48" s="470"/>
      <c r="C48" s="470"/>
      <c r="D48" s="470"/>
      <c r="E48" s="470"/>
      <c r="F48" s="470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 x14ac:dyDescent="0.25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 x14ac:dyDescent="0.25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 x14ac:dyDescent="0.25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 x14ac:dyDescent="0.25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 x14ac:dyDescent="0.25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 x14ac:dyDescent="0.25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 x14ac:dyDescent="0.25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 x14ac:dyDescent="0.25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 x14ac:dyDescent="0.25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 x14ac:dyDescent="0.25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 x14ac:dyDescent="0.25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 x14ac:dyDescent="0.25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 x14ac:dyDescent="0.25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 x14ac:dyDescent="0.25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 x14ac:dyDescent="0.25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 x14ac:dyDescent="0.25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 x14ac:dyDescent="0.25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 x14ac:dyDescent="0.25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 x14ac:dyDescent="0.25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 x14ac:dyDescent="0.25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 x14ac:dyDescent="0.25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 x14ac:dyDescent="0.25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 x14ac:dyDescent="0.25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 x14ac:dyDescent="0.25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 x14ac:dyDescent="0.25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 x14ac:dyDescent="0.25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 x14ac:dyDescent="0.25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 x14ac:dyDescent="0.25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 x14ac:dyDescent="0.25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 x14ac:dyDescent="0.25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 x14ac:dyDescent="0.25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 x14ac:dyDescent="0.25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 x14ac:dyDescent="0.25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 x14ac:dyDescent="0.25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 x14ac:dyDescent="0.25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 x14ac:dyDescent="0.25">
      <c r="A84" s="474" t="s">
        <v>30</v>
      </c>
      <c r="B84" s="475"/>
      <c r="C84" s="475"/>
      <c r="D84" s="475"/>
      <c r="E84" s="475"/>
      <c r="F84" s="476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 x14ac:dyDescent="0.25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 x14ac:dyDescent="0.25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 x14ac:dyDescent="0.25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 x14ac:dyDescent="0.25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 x14ac:dyDescent="0.25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 x14ac:dyDescent="0.25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 x14ac:dyDescent="0.25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 x14ac:dyDescent="0.25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 x14ac:dyDescent="0.25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 x14ac:dyDescent="0.25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 x14ac:dyDescent="0.25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 x14ac:dyDescent="0.25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 x14ac:dyDescent="0.25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 x14ac:dyDescent="0.25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 x14ac:dyDescent="0.25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 x14ac:dyDescent="0.25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 x14ac:dyDescent="0.25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 x14ac:dyDescent="0.25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 x14ac:dyDescent="0.25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 x14ac:dyDescent="0.25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 x14ac:dyDescent="0.25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 x14ac:dyDescent="0.25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 x14ac:dyDescent="0.25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 x14ac:dyDescent="0.25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 x14ac:dyDescent="0.25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 x14ac:dyDescent="0.25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 x14ac:dyDescent="0.25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 x14ac:dyDescent="0.25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 x14ac:dyDescent="0.25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 x14ac:dyDescent="0.25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 x14ac:dyDescent="0.25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 x14ac:dyDescent="0.25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 x14ac:dyDescent="0.25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 x14ac:dyDescent="0.25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 x14ac:dyDescent="0.25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 x14ac:dyDescent="0.25">
      <c r="A120" s="474" t="s">
        <v>33</v>
      </c>
      <c r="B120" s="475"/>
      <c r="C120" s="475"/>
      <c r="D120" s="475"/>
      <c r="E120" s="475"/>
      <c r="F120" s="476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 x14ac:dyDescent="0.25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 x14ac:dyDescent="0.25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 x14ac:dyDescent="0.25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 x14ac:dyDescent="0.25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 x14ac:dyDescent="0.25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 x14ac:dyDescent="0.25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 x14ac:dyDescent="0.25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 x14ac:dyDescent="0.25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 x14ac:dyDescent="0.25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 x14ac:dyDescent="0.25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 x14ac:dyDescent="0.25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 x14ac:dyDescent="0.25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 x14ac:dyDescent="0.25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 x14ac:dyDescent="0.25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 x14ac:dyDescent="0.25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 x14ac:dyDescent="0.25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 x14ac:dyDescent="0.25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 x14ac:dyDescent="0.25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 x14ac:dyDescent="0.25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 x14ac:dyDescent="0.25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 x14ac:dyDescent="0.25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 x14ac:dyDescent="0.25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 x14ac:dyDescent="0.25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 x14ac:dyDescent="0.25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 x14ac:dyDescent="0.25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 x14ac:dyDescent="0.25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 x14ac:dyDescent="0.25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 x14ac:dyDescent="0.25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 x14ac:dyDescent="0.25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 x14ac:dyDescent="0.25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 x14ac:dyDescent="0.25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 x14ac:dyDescent="0.25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 x14ac:dyDescent="0.25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 x14ac:dyDescent="0.25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 x14ac:dyDescent="0.25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 x14ac:dyDescent="0.25">
      <c r="A156" s="474" t="s">
        <v>34</v>
      </c>
      <c r="B156" s="475"/>
      <c r="C156" s="475"/>
      <c r="D156" s="475"/>
      <c r="E156" s="475"/>
      <c r="F156" s="476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 x14ac:dyDescent="0.25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 x14ac:dyDescent="0.25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 x14ac:dyDescent="0.25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 x14ac:dyDescent="0.25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 x14ac:dyDescent="0.25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 x14ac:dyDescent="0.25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 x14ac:dyDescent="0.25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 x14ac:dyDescent="0.25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 x14ac:dyDescent="0.25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 x14ac:dyDescent="0.25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 x14ac:dyDescent="0.25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 x14ac:dyDescent="0.25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 x14ac:dyDescent="0.25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 x14ac:dyDescent="0.25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 x14ac:dyDescent="0.25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 x14ac:dyDescent="0.25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 x14ac:dyDescent="0.25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 x14ac:dyDescent="0.25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 x14ac:dyDescent="0.25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 x14ac:dyDescent="0.25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 x14ac:dyDescent="0.25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 x14ac:dyDescent="0.25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 x14ac:dyDescent="0.25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 x14ac:dyDescent="0.25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 x14ac:dyDescent="0.25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 x14ac:dyDescent="0.25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 x14ac:dyDescent="0.25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 x14ac:dyDescent="0.25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 x14ac:dyDescent="0.25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 x14ac:dyDescent="0.25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 x14ac:dyDescent="0.25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 x14ac:dyDescent="0.25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 x14ac:dyDescent="0.25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 x14ac:dyDescent="0.25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 x14ac:dyDescent="0.25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 x14ac:dyDescent="0.25">
      <c r="A192" s="474" t="s">
        <v>35</v>
      </c>
      <c r="B192" s="475"/>
      <c r="C192" s="475"/>
      <c r="D192" s="475"/>
      <c r="E192" s="475"/>
      <c r="F192" s="476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 x14ac:dyDescent="0.25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 x14ac:dyDescent="0.25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 x14ac:dyDescent="0.25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 x14ac:dyDescent="0.25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 x14ac:dyDescent="0.25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 x14ac:dyDescent="0.25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 x14ac:dyDescent="0.25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 x14ac:dyDescent="0.25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 x14ac:dyDescent="0.25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 x14ac:dyDescent="0.25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 x14ac:dyDescent="0.25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 x14ac:dyDescent="0.25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 x14ac:dyDescent="0.25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 x14ac:dyDescent="0.25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 x14ac:dyDescent="0.25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 x14ac:dyDescent="0.25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 x14ac:dyDescent="0.25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 x14ac:dyDescent="0.25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 x14ac:dyDescent="0.25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 x14ac:dyDescent="0.25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 x14ac:dyDescent="0.25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 x14ac:dyDescent="0.25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 x14ac:dyDescent="0.25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 x14ac:dyDescent="0.25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 x14ac:dyDescent="0.25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 x14ac:dyDescent="0.25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 x14ac:dyDescent="0.25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 x14ac:dyDescent="0.25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 x14ac:dyDescent="0.25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 x14ac:dyDescent="0.25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 x14ac:dyDescent="0.25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 x14ac:dyDescent="0.25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 x14ac:dyDescent="0.25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 x14ac:dyDescent="0.25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 x14ac:dyDescent="0.25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 x14ac:dyDescent="0.25">
      <c r="A228" s="474" t="s">
        <v>36</v>
      </c>
      <c r="B228" s="475"/>
      <c r="C228" s="475"/>
      <c r="D228" s="475"/>
      <c r="E228" s="475"/>
      <c r="F228" s="476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 x14ac:dyDescent="0.25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 x14ac:dyDescent="0.25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 x14ac:dyDescent="0.25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 x14ac:dyDescent="0.25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 x14ac:dyDescent="0.25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 x14ac:dyDescent="0.25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 x14ac:dyDescent="0.25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 x14ac:dyDescent="0.25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 x14ac:dyDescent="0.25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 x14ac:dyDescent="0.25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 x14ac:dyDescent="0.25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 x14ac:dyDescent="0.25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 x14ac:dyDescent="0.25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 x14ac:dyDescent="0.25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 x14ac:dyDescent="0.25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 x14ac:dyDescent="0.25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 x14ac:dyDescent="0.25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 x14ac:dyDescent="0.25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 x14ac:dyDescent="0.25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 x14ac:dyDescent="0.25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 x14ac:dyDescent="0.25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 x14ac:dyDescent="0.25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 x14ac:dyDescent="0.25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 x14ac:dyDescent="0.25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 x14ac:dyDescent="0.25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 x14ac:dyDescent="0.25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 x14ac:dyDescent="0.25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 x14ac:dyDescent="0.25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 x14ac:dyDescent="0.25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 x14ac:dyDescent="0.25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 x14ac:dyDescent="0.25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 x14ac:dyDescent="0.25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 x14ac:dyDescent="0.25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 x14ac:dyDescent="0.25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 x14ac:dyDescent="0.25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 x14ac:dyDescent="0.2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 x14ac:dyDescent="0.2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 x14ac:dyDescent="0.25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 x14ac:dyDescent="0.25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 x14ac:dyDescent="0.25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 x14ac:dyDescent="0.25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 x14ac:dyDescent="0.2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 x14ac:dyDescent="0.2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 x14ac:dyDescent="0.2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 x14ac:dyDescent="0.25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 x14ac:dyDescent="0.25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 x14ac:dyDescent="0.2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 x14ac:dyDescent="0.2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 x14ac:dyDescent="0.2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 x14ac:dyDescent="0.25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 x14ac:dyDescent="0.25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 x14ac:dyDescent="0.2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 x14ac:dyDescent="0.25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 x14ac:dyDescent="0.2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 x14ac:dyDescent="0.25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 x14ac:dyDescent="0.2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 x14ac:dyDescent="0.25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 x14ac:dyDescent="0.25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 x14ac:dyDescent="0.25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 x14ac:dyDescent="0.25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 x14ac:dyDescent="0.25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 x14ac:dyDescent="0.25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 x14ac:dyDescent="0.25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 x14ac:dyDescent="0.25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 x14ac:dyDescent="0.25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 x14ac:dyDescent="0.25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 x14ac:dyDescent="0.25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 x14ac:dyDescent="0.25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 x14ac:dyDescent="0.25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 x14ac:dyDescent="0.25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 x14ac:dyDescent="0.3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 x14ac:dyDescent="0.3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 x14ac:dyDescent="0.25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 x14ac:dyDescent="0.3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 x14ac:dyDescent="0.3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 x14ac:dyDescent="0.3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 x14ac:dyDescent="0.3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 x14ac:dyDescent="0.3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 x14ac:dyDescent="0.3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 x14ac:dyDescent="0.3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 x14ac:dyDescent="0.3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 x14ac:dyDescent="0.25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 x14ac:dyDescent="0.25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 x14ac:dyDescent="0.25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 x14ac:dyDescent="0.25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 x14ac:dyDescent="0.3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 x14ac:dyDescent="0.3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 x14ac:dyDescent="0.25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 x14ac:dyDescent="0.25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 x14ac:dyDescent="0.25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 x14ac:dyDescent="0.25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 x14ac:dyDescent="0.25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 x14ac:dyDescent="0.2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 x14ac:dyDescent="0.25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 x14ac:dyDescent="0.25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 x14ac:dyDescent="0.25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 x14ac:dyDescent="0.3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 x14ac:dyDescent="0.3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 x14ac:dyDescent="0.25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 x14ac:dyDescent="0.2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 x14ac:dyDescent="0.2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 x14ac:dyDescent="0.25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 x14ac:dyDescent="0.25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 x14ac:dyDescent="0.3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 x14ac:dyDescent="0.2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 x14ac:dyDescent="0.25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 x14ac:dyDescent="0.2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 x14ac:dyDescent="0.2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 x14ac:dyDescent="0.2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 x14ac:dyDescent="0.2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 x14ac:dyDescent="0.2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 x14ac:dyDescent="0.2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 x14ac:dyDescent="0.2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 x14ac:dyDescent="0.25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 x14ac:dyDescent="0.2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 x14ac:dyDescent="0.25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 x14ac:dyDescent="0.25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 x14ac:dyDescent="0.2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 x14ac:dyDescent="0.25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 x14ac:dyDescent="0.25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 x14ac:dyDescent="0.2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 x14ac:dyDescent="0.25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 x14ac:dyDescent="0.25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 x14ac:dyDescent="0.25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 x14ac:dyDescent="0.25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 x14ac:dyDescent="0.25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 x14ac:dyDescent="0.25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 x14ac:dyDescent="0.25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 x14ac:dyDescent="0.25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 x14ac:dyDescent="0.2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 x14ac:dyDescent="0.25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 x14ac:dyDescent="0.25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 x14ac:dyDescent="0.25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 x14ac:dyDescent="0.25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 x14ac:dyDescent="0.2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 x14ac:dyDescent="0.2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 x14ac:dyDescent="0.2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 x14ac:dyDescent="0.2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 x14ac:dyDescent="0.25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 x14ac:dyDescent="0.25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 x14ac:dyDescent="0.25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 x14ac:dyDescent="0.25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 x14ac:dyDescent="0.25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 x14ac:dyDescent="0.25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 x14ac:dyDescent="0.3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 x14ac:dyDescent="0.2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 x14ac:dyDescent="0.25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 x14ac:dyDescent="0.2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 x14ac:dyDescent="0.25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 x14ac:dyDescent="0.25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 x14ac:dyDescent="0.25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 x14ac:dyDescent="0.25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 x14ac:dyDescent="0.25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 x14ac:dyDescent="0.25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 x14ac:dyDescent="0.25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 x14ac:dyDescent="0.25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 x14ac:dyDescent="0.25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 x14ac:dyDescent="0.25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 x14ac:dyDescent="0.25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 x14ac:dyDescent="0.25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 x14ac:dyDescent="0.25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 x14ac:dyDescent="0.3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 x14ac:dyDescent="0.2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 x14ac:dyDescent="0.2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 x14ac:dyDescent="0.2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 x14ac:dyDescent="0.2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 x14ac:dyDescent="0.2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 x14ac:dyDescent="0.25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 x14ac:dyDescent="0.25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 x14ac:dyDescent="0.2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 x14ac:dyDescent="0.2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 x14ac:dyDescent="0.2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 x14ac:dyDescent="0.2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 x14ac:dyDescent="0.2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 x14ac:dyDescent="0.25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 x14ac:dyDescent="0.2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 x14ac:dyDescent="0.25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 x14ac:dyDescent="0.2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 x14ac:dyDescent="0.25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 x14ac:dyDescent="0.2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 x14ac:dyDescent="0.2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 x14ac:dyDescent="0.25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 x14ac:dyDescent="0.25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 x14ac:dyDescent="0.25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 x14ac:dyDescent="0.2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 x14ac:dyDescent="0.25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 x14ac:dyDescent="0.25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 x14ac:dyDescent="0.2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 x14ac:dyDescent="0.2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 x14ac:dyDescent="0.2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 x14ac:dyDescent="0.25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 x14ac:dyDescent="0.25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 x14ac:dyDescent="0.25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 x14ac:dyDescent="0.25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 x14ac:dyDescent="0.25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 x14ac:dyDescent="0.25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 x14ac:dyDescent="0.2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 x14ac:dyDescent="0.25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 x14ac:dyDescent="0.25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 x14ac:dyDescent="0.25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 x14ac:dyDescent="0.25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 x14ac:dyDescent="0.2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 x14ac:dyDescent="0.25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 x14ac:dyDescent="0.25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 x14ac:dyDescent="0.25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 x14ac:dyDescent="0.2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 x14ac:dyDescent="0.25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 x14ac:dyDescent="0.25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 x14ac:dyDescent="0.25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 x14ac:dyDescent="0.25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 x14ac:dyDescent="0.25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 x14ac:dyDescent="0.2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 x14ac:dyDescent="0.2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 x14ac:dyDescent="0.2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 x14ac:dyDescent="0.2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 x14ac:dyDescent="0.2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 x14ac:dyDescent="0.2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 x14ac:dyDescent="0.2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 x14ac:dyDescent="0.2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 x14ac:dyDescent="0.25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 x14ac:dyDescent="0.2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 x14ac:dyDescent="0.2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 x14ac:dyDescent="0.25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 x14ac:dyDescent="0.25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 x14ac:dyDescent="0.2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 x14ac:dyDescent="0.2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 x14ac:dyDescent="0.25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 x14ac:dyDescent="0.25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 x14ac:dyDescent="0.25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 x14ac:dyDescent="0.2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 x14ac:dyDescent="0.2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 x14ac:dyDescent="0.2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 x14ac:dyDescent="0.2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 x14ac:dyDescent="0.25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 x14ac:dyDescent="0.2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 x14ac:dyDescent="0.25">
      <c r="A464" s="474" t="s">
        <v>120</v>
      </c>
      <c r="B464" s="475"/>
      <c r="C464" s="475"/>
      <c r="D464" s="475"/>
      <c r="E464" s="475"/>
      <c r="F464" s="476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 x14ac:dyDescent="0.25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 x14ac:dyDescent="0.25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 x14ac:dyDescent="0.25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 x14ac:dyDescent="0.25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 x14ac:dyDescent="0.25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 x14ac:dyDescent="0.25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 x14ac:dyDescent="0.25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 x14ac:dyDescent="0.25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 x14ac:dyDescent="0.25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 x14ac:dyDescent="0.25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 x14ac:dyDescent="0.25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 x14ac:dyDescent="0.25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 x14ac:dyDescent="0.25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 x14ac:dyDescent="0.25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 x14ac:dyDescent="0.25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 x14ac:dyDescent="0.25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 x14ac:dyDescent="0.25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 x14ac:dyDescent="0.25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 x14ac:dyDescent="0.25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 x14ac:dyDescent="0.25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 x14ac:dyDescent="0.25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 x14ac:dyDescent="0.25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 x14ac:dyDescent="0.25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 x14ac:dyDescent="0.25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 x14ac:dyDescent="0.25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 x14ac:dyDescent="0.25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 x14ac:dyDescent="0.25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 x14ac:dyDescent="0.25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 x14ac:dyDescent="0.25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 x14ac:dyDescent="0.25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 x14ac:dyDescent="0.25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 x14ac:dyDescent="0.25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 x14ac:dyDescent="0.25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 x14ac:dyDescent="0.25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 x14ac:dyDescent="0.25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 x14ac:dyDescent="0.25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 x14ac:dyDescent="0.25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 x14ac:dyDescent="0.2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 x14ac:dyDescent="0.3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 x14ac:dyDescent="0.2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 x14ac:dyDescent="0.2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 x14ac:dyDescent="0.25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 x14ac:dyDescent="0.25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 x14ac:dyDescent="0.2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 x14ac:dyDescent="0.25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 x14ac:dyDescent="0.25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 x14ac:dyDescent="0.2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 x14ac:dyDescent="0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 x14ac:dyDescent="0.25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 x14ac:dyDescent="0.25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 x14ac:dyDescent="0.25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 x14ac:dyDescent="0.25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 x14ac:dyDescent="0.25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 x14ac:dyDescent="0.25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 x14ac:dyDescent="0.25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 x14ac:dyDescent="0.2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 x14ac:dyDescent="0.25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 x14ac:dyDescent="0.25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 x14ac:dyDescent="0.2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 x14ac:dyDescent="0.25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 x14ac:dyDescent="0.2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 x14ac:dyDescent="0.2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 x14ac:dyDescent="0.2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 x14ac:dyDescent="0.2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 x14ac:dyDescent="0.2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 x14ac:dyDescent="0.2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 x14ac:dyDescent="0.2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 x14ac:dyDescent="0.2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 x14ac:dyDescent="0.2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 x14ac:dyDescent="0.2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 x14ac:dyDescent="0.2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 x14ac:dyDescent="0.25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 x14ac:dyDescent="0.25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 x14ac:dyDescent="0.25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 x14ac:dyDescent="0.25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 x14ac:dyDescent="0.25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 x14ac:dyDescent="0.2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 x14ac:dyDescent="0.2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 x14ac:dyDescent="0.25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 x14ac:dyDescent="0.25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 x14ac:dyDescent="0.25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 x14ac:dyDescent="0.25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 x14ac:dyDescent="0.25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 x14ac:dyDescent="0.25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 x14ac:dyDescent="0.25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 x14ac:dyDescent="0.25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 x14ac:dyDescent="0.25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 x14ac:dyDescent="0.25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 x14ac:dyDescent="0.25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 x14ac:dyDescent="0.25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 x14ac:dyDescent="0.25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 x14ac:dyDescent="0.25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 x14ac:dyDescent="0.25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 x14ac:dyDescent="0.25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 x14ac:dyDescent="0.25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 x14ac:dyDescent="0.25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 x14ac:dyDescent="0.25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 x14ac:dyDescent="0.25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 x14ac:dyDescent="0.25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 x14ac:dyDescent="0.25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 x14ac:dyDescent="0.25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 x14ac:dyDescent="0.25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 x14ac:dyDescent="0.25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 x14ac:dyDescent="0.25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 x14ac:dyDescent="0.25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 x14ac:dyDescent="0.25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 x14ac:dyDescent="0.25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 x14ac:dyDescent="0.25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 x14ac:dyDescent="0.25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 x14ac:dyDescent="0.25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 x14ac:dyDescent="0.25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 x14ac:dyDescent="0.25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 x14ac:dyDescent="0.25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 x14ac:dyDescent="0.25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 x14ac:dyDescent="0.25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 x14ac:dyDescent="0.25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 x14ac:dyDescent="0.25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 x14ac:dyDescent="0.25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 x14ac:dyDescent="0.25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 x14ac:dyDescent="0.25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 x14ac:dyDescent="0.25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 x14ac:dyDescent="0.25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 x14ac:dyDescent="0.25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 x14ac:dyDescent="0.25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 x14ac:dyDescent="0.25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 x14ac:dyDescent="0.25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 x14ac:dyDescent="0.25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 x14ac:dyDescent="0.25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 x14ac:dyDescent="0.25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 x14ac:dyDescent="0.25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 x14ac:dyDescent="0.25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 x14ac:dyDescent="0.25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 x14ac:dyDescent="0.25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 x14ac:dyDescent="0.25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 x14ac:dyDescent="0.25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 x14ac:dyDescent="0.25">
      <c r="A600" s="474" t="s">
        <v>130</v>
      </c>
      <c r="B600" s="475"/>
      <c r="C600" s="475"/>
      <c r="D600" s="475"/>
      <c r="E600" s="475"/>
      <c r="F600" s="476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 x14ac:dyDescent="0.25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 x14ac:dyDescent="0.25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 x14ac:dyDescent="0.25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 x14ac:dyDescent="0.25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 x14ac:dyDescent="0.25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 x14ac:dyDescent="0.25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 x14ac:dyDescent="0.25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 x14ac:dyDescent="0.25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 x14ac:dyDescent="0.25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 x14ac:dyDescent="0.25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 x14ac:dyDescent="0.25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 x14ac:dyDescent="0.25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 x14ac:dyDescent="0.25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 x14ac:dyDescent="0.25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 x14ac:dyDescent="0.25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 x14ac:dyDescent="0.25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 x14ac:dyDescent="0.25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 x14ac:dyDescent="0.25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 x14ac:dyDescent="0.25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 x14ac:dyDescent="0.25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 x14ac:dyDescent="0.25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 x14ac:dyDescent="0.25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 x14ac:dyDescent="0.25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 x14ac:dyDescent="0.25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 x14ac:dyDescent="0.25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 x14ac:dyDescent="0.25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 x14ac:dyDescent="0.25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 x14ac:dyDescent="0.25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 x14ac:dyDescent="0.25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 x14ac:dyDescent="0.25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 x14ac:dyDescent="0.25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 x14ac:dyDescent="0.25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 x14ac:dyDescent="0.25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 x14ac:dyDescent="0.25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 x14ac:dyDescent="0.25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 x14ac:dyDescent="0.25">
      <c r="A636" s="474" t="s">
        <v>131</v>
      </c>
      <c r="B636" s="475"/>
      <c r="C636" s="475"/>
      <c r="D636" s="475"/>
      <c r="E636" s="475"/>
      <c r="F636" s="476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 x14ac:dyDescent="0.25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 x14ac:dyDescent="0.25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 x14ac:dyDescent="0.25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 x14ac:dyDescent="0.25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 x14ac:dyDescent="0.25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 x14ac:dyDescent="0.25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 x14ac:dyDescent="0.25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 x14ac:dyDescent="0.25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 x14ac:dyDescent="0.25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 x14ac:dyDescent="0.25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 x14ac:dyDescent="0.25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 x14ac:dyDescent="0.25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 x14ac:dyDescent="0.25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 x14ac:dyDescent="0.25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 x14ac:dyDescent="0.25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 x14ac:dyDescent="0.25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 x14ac:dyDescent="0.25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 x14ac:dyDescent="0.25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 x14ac:dyDescent="0.25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 x14ac:dyDescent="0.25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 x14ac:dyDescent="0.25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 x14ac:dyDescent="0.25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 x14ac:dyDescent="0.25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 x14ac:dyDescent="0.25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 x14ac:dyDescent="0.25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 x14ac:dyDescent="0.25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 x14ac:dyDescent="0.25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 x14ac:dyDescent="0.25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 x14ac:dyDescent="0.25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 x14ac:dyDescent="0.25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 x14ac:dyDescent="0.25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 x14ac:dyDescent="0.25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 x14ac:dyDescent="0.25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 x14ac:dyDescent="0.25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 x14ac:dyDescent="0.25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 x14ac:dyDescent="0.25">
      <c r="A672" s="474" t="s">
        <v>132</v>
      </c>
      <c r="B672" s="475"/>
      <c r="C672" s="475"/>
      <c r="D672" s="475"/>
      <c r="E672" s="475"/>
      <c r="F672" s="476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 x14ac:dyDescent="0.25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 x14ac:dyDescent="0.25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 x14ac:dyDescent="0.25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 x14ac:dyDescent="0.25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 x14ac:dyDescent="0.25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 x14ac:dyDescent="0.25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 x14ac:dyDescent="0.25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 x14ac:dyDescent="0.25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 x14ac:dyDescent="0.25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 x14ac:dyDescent="0.25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 x14ac:dyDescent="0.25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 x14ac:dyDescent="0.25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 x14ac:dyDescent="0.25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 x14ac:dyDescent="0.25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 x14ac:dyDescent="0.25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 x14ac:dyDescent="0.25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 x14ac:dyDescent="0.25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 x14ac:dyDescent="0.25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 x14ac:dyDescent="0.25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 x14ac:dyDescent="0.25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 x14ac:dyDescent="0.25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 x14ac:dyDescent="0.25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 x14ac:dyDescent="0.25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 x14ac:dyDescent="0.25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 x14ac:dyDescent="0.25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 x14ac:dyDescent="0.25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 x14ac:dyDescent="0.25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 x14ac:dyDescent="0.25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 x14ac:dyDescent="0.25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 x14ac:dyDescent="0.25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 x14ac:dyDescent="0.25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 x14ac:dyDescent="0.25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 x14ac:dyDescent="0.25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 x14ac:dyDescent="0.25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 x14ac:dyDescent="0.25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 x14ac:dyDescent="0.25">
      <c r="A708" s="474" t="s">
        <v>133</v>
      </c>
      <c r="B708" s="475"/>
      <c r="C708" s="475"/>
      <c r="D708" s="475"/>
      <c r="E708" s="475"/>
      <c r="F708" s="476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 x14ac:dyDescent="0.25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 x14ac:dyDescent="0.25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 x14ac:dyDescent="0.25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 x14ac:dyDescent="0.25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 x14ac:dyDescent="0.25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 x14ac:dyDescent="0.25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 x14ac:dyDescent="0.25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 x14ac:dyDescent="0.25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 x14ac:dyDescent="0.25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 x14ac:dyDescent="0.25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 x14ac:dyDescent="0.25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 x14ac:dyDescent="0.25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 x14ac:dyDescent="0.25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 x14ac:dyDescent="0.25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 x14ac:dyDescent="0.25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 x14ac:dyDescent="0.25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 x14ac:dyDescent="0.25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 x14ac:dyDescent="0.25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 x14ac:dyDescent="0.25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 x14ac:dyDescent="0.25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 x14ac:dyDescent="0.25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 x14ac:dyDescent="0.25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 x14ac:dyDescent="0.25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 x14ac:dyDescent="0.25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 x14ac:dyDescent="0.25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 x14ac:dyDescent="0.25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 x14ac:dyDescent="0.25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 x14ac:dyDescent="0.25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 x14ac:dyDescent="0.25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 x14ac:dyDescent="0.25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 x14ac:dyDescent="0.25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 x14ac:dyDescent="0.25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 x14ac:dyDescent="0.25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 x14ac:dyDescent="0.25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 x14ac:dyDescent="0.25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 x14ac:dyDescent="0.3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 x14ac:dyDescent="0.25">
      <c r="A745" s="449" t="s">
        <v>135</v>
      </c>
      <c r="B745" s="450"/>
      <c r="C745" s="450"/>
      <c r="D745" s="450"/>
      <c r="E745" s="450"/>
      <c r="F745" s="451"/>
      <c r="G745" s="166">
        <v>0</v>
      </c>
      <c r="H745" s="166">
        <v>0</v>
      </c>
      <c r="I745" s="166">
        <v>0</v>
      </c>
    </row>
    <row r="746" spans="1:9" ht="18.75" hidden="1" x14ac:dyDescent="0.3">
      <c r="A746" s="471" t="s">
        <v>136</v>
      </c>
      <c r="B746" s="472"/>
      <c r="C746" s="472"/>
      <c r="D746" s="472"/>
      <c r="E746" s="472"/>
      <c r="F746" s="473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4"/>
  <sheetViews>
    <sheetView topLeftCell="A24" workbookViewId="0">
      <selection activeCell="H264" sqref="H264"/>
    </sheetView>
  </sheetViews>
  <sheetFormatPr defaultRowHeight="15" x14ac:dyDescent="0.2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 x14ac:dyDescent="0.25">
      <c r="B1" s="171"/>
      <c r="C1" s="171"/>
      <c r="D1" s="460" t="s">
        <v>137</v>
      </c>
      <c r="E1" s="460"/>
      <c r="F1" s="460"/>
      <c r="G1" s="172"/>
    </row>
    <row r="2" spans="1:8" s="170" customFormat="1" ht="15.75" x14ac:dyDescent="0.25">
      <c r="A2" s="445" t="s">
        <v>138</v>
      </c>
      <c r="B2" s="445"/>
      <c r="C2" s="445"/>
      <c r="D2" s="445"/>
      <c r="E2" s="445"/>
      <c r="F2" s="445"/>
    </row>
    <row r="3" spans="1:8" s="170" customFormat="1" ht="15.75" x14ac:dyDescent="0.25">
      <c r="A3" s="445" t="s">
        <v>139</v>
      </c>
      <c r="B3" s="445"/>
      <c r="C3" s="445"/>
      <c r="D3" s="445"/>
      <c r="E3" s="445"/>
      <c r="F3" s="445"/>
    </row>
    <row r="4" spans="1:8" s="170" customFormat="1" ht="15.75" x14ac:dyDescent="0.25">
      <c r="A4" s="445" t="s">
        <v>205</v>
      </c>
      <c r="B4" s="445"/>
      <c r="C4" s="445"/>
      <c r="D4" s="445"/>
      <c r="E4" s="445"/>
      <c r="F4" s="445"/>
    </row>
    <row r="5" spans="1:8" s="170" customFormat="1" ht="15.75" x14ac:dyDescent="0.25">
      <c r="A5" s="446"/>
      <c r="B5" s="446"/>
      <c r="C5" s="446"/>
      <c r="D5" s="446"/>
      <c r="E5" s="446"/>
      <c r="F5" s="446"/>
    </row>
    <row r="6" spans="1:8" s="170" customFormat="1" ht="16.5" thickBot="1" x14ac:dyDescent="0.3">
      <c r="A6" s="461" t="s">
        <v>3</v>
      </c>
      <c r="B6" s="461"/>
      <c r="C6" s="461"/>
      <c r="D6" s="461"/>
      <c r="E6" s="461"/>
      <c r="F6" s="462"/>
    </row>
    <row r="7" spans="1:8" ht="31.5" customHeight="1" x14ac:dyDescent="0.25">
      <c r="A7" s="455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57" t="s">
        <v>146</v>
      </c>
      <c r="G7" s="459" t="s">
        <v>147</v>
      </c>
      <c r="H7" s="459" t="s">
        <v>148</v>
      </c>
    </row>
    <row r="8" spans="1:8" ht="15.75" thickBot="1" x14ac:dyDescent="0.3">
      <c r="A8" s="456"/>
      <c r="B8" s="176"/>
      <c r="C8" s="176"/>
      <c r="D8" s="177"/>
      <c r="E8" s="178"/>
      <c r="F8" s="458"/>
      <c r="G8" s="459"/>
      <c r="H8" s="459"/>
    </row>
    <row r="9" spans="1:8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 x14ac:dyDescent="0.3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 x14ac:dyDescent="0.3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 x14ac:dyDescent="0.3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 x14ac:dyDescent="0.3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 x14ac:dyDescent="0.3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 x14ac:dyDescent="0.3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 x14ac:dyDescent="0.3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 x14ac:dyDescent="0.3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 x14ac:dyDescent="0.3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 x14ac:dyDescent="0.3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 x14ac:dyDescent="0.3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 x14ac:dyDescent="0.3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 x14ac:dyDescent="0.3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 x14ac:dyDescent="0.3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 x14ac:dyDescent="0.3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 x14ac:dyDescent="0.3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 x14ac:dyDescent="0.3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 x14ac:dyDescent="0.25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 x14ac:dyDescent="0.3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 x14ac:dyDescent="0.3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 x14ac:dyDescent="0.3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 x14ac:dyDescent="0.3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 x14ac:dyDescent="0.3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 x14ac:dyDescent="0.3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 x14ac:dyDescent="0.3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 x14ac:dyDescent="0.3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 x14ac:dyDescent="0.3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 x14ac:dyDescent="0.3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 x14ac:dyDescent="0.3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 x14ac:dyDescent="0.3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 x14ac:dyDescent="0.3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 x14ac:dyDescent="0.3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 x14ac:dyDescent="0.3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 x14ac:dyDescent="0.3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 x14ac:dyDescent="0.3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 x14ac:dyDescent="0.3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 x14ac:dyDescent="0.3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 x14ac:dyDescent="0.3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 x14ac:dyDescent="0.3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 x14ac:dyDescent="0.3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 x14ac:dyDescent="0.3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 x14ac:dyDescent="0.3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 x14ac:dyDescent="0.3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 x14ac:dyDescent="0.3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 x14ac:dyDescent="0.3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 x14ac:dyDescent="0.3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 x14ac:dyDescent="0.25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 x14ac:dyDescent="0.25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 x14ac:dyDescent="0.3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 x14ac:dyDescent="0.25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 x14ac:dyDescent="0.25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 x14ac:dyDescent="0.3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 x14ac:dyDescent="0.3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 x14ac:dyDescent="0.3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 x14ac:dyDescent="0.3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 x14ac:dyDescent="0.3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 x14ac:dyDescent="0.3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 x14ac:dyDescent="0.3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 x14ac:dyDescent="0.3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 x14ac:dyDescent="0.3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 x14ac:dyDescent="0.3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 x14ac:dyDescent="0.3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 x14ac:dyDescent="0.3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 x14ac:dyDescent="0.3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 x14ac:dyDescent="0.2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 x14ac:dyDescent="0.2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 x14ac:dyDescent="0.2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 x14ac:dyDescent="0.2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 x14ac:dyDescent="0.2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 x14ac:dyDescent="0.2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 x14ac:dyDescent="0.2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 x14ac:dyDescent="0.25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 x14ac:dyDescent="0.2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 x14ac:dyDescent="0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 x14ac:dyDescent="0.2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 x14ac:dyDescent="0.3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 x14ac:dyDescent="0.3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 x14ac:dyDescent="0.2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 x14ac:dyDescent="0.3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 x14ac:dyDescent="0.3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 x14ac:dyDescent="0.3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 x14ac:dyDescent="0.3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 x14ac:dyDescent="0.3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 x14ac:dyDescent="0.3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 x14ac:dyDescent="0.3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 x14ac:dyDescent="0.3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 x14ac:dyDescent="0.3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 x14ac:dyDescent="0.3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 x14ac:dyDescent="0.3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 x14ac:dyDescent="0.3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 x14ac:dyDescent="0.3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 x14ac:dyDescent="0.3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 x14ac:dyDescent="0.3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 x14ac:dyDescent="0.3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 x14ac:dyDescent="0.3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 x14ac:dyDescent="0.3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 x14ac:dyDescent="0.3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 x14ac:dyDescent="0.3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 x14ac:dyDescent="0.3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 x14ac:dyDescent="0.3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 x14ac:dyDescent="0.3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 x14ac:dyDescent="0.3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 x14ac:dyDescent="0.3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 x14ac:dyDescent="0.3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 x14ac:dyDescent="0.3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 x14ac:dyDescent="0.3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 x14ac:dyDescent="0.3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 x14ac:dyDescent="0.3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 x14ac:dyDescent="0.3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 x14ac:dyDescent="0.3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 x14ac:dyDescent="0.3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 x14ac:dyDescent="0.3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 x14ac:dyDescent="0.3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 x14ac:dyDescent="0.3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 x14ac:dyDescent="0.3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 x14ac:dyDescent="0.3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 x14ac:dyDescent="0.3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 x14ac:dyDescent="0.3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 x14ac:dyDescent="0.3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 x14ac:dyDescent="0.3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 x14ac:dyDescent="0.3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 x14ac:dyDescent="0.3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 x14ac:dyDescent="0.3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 x14ac:dyDescent="0.3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 x14ac:dyDescent="0.3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 x14ac:dyDescent="0.3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 x14ac:dyDescent="0.3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 x14ac:dyDescent="0.3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 x14ac:dyDescent="0.3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 x14ac:dyDescent="0.3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 x14ac:dyDescent="0.3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 x14ac:dyDescent="0.3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 x14ac:dyDescent="0.3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 x14ac:dyDescent="0.3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 x14ac:dyDescent="0.3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 x14ac:dyDescent="0.3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 x14ac:dyDescent="0.3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 x14ac:dyDescent="0.3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 x14ac:dyDescent="0.3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 x14ac:dyDescent="0.3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 x14ac:dyDescent="0.3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 x14ac:dyDescent="0.3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 x14ac:dyDescent="0.3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 x14ac:dyDescent="0.3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 x14ac:dyDescent="0.3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 x14ac:dyDescent="0.3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 x14ac:dyDescent="0.3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 x14ac:dyDescent="0.3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 x14ac:dyDescent="0.3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 x14ac:dyDescent="0.3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 x14ac:dyDescent="0.3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 x14ac:dyDescent="0.3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 x14ac:dyDescent="0.3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 x14ac:dyDescent="0.2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 x14ac:dyDescent="0.2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 x14ac:dyDescent="0.2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 x14ac:dyDescent="0.2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 x14ac:dyDescent="0.3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 x14ac:dyDescent="0.3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 x14ac:dyDescent="0.3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 x14ac:dyDescent="0.3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 x14ac:dyDescent="0.3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 x14ac:dyDescent="0.3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 x14ac:dyDescent="0.3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 x14ac:dyDescent="0.3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 x14ac:dyDescent="0.3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 x14ac:dyDescent="0.3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 x14ac:dyDescent="0.3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 x14ac:dyDescent="0.3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 x14ac:dyDescent="0.3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 x14ac:dyDescent="0.3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 x14ac:dyDescent="0.3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 x14ac:dyDescent="0.3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 x14ac:dyDescent="0.3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 x14ac:dyDescent="0.3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 x14ac:dyDescent="0.3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 x14ac:dyDescent="0.3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 x14ac:dyDescent="0.3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 x14ac:dyDescent="0.3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 x14ac:dyDescent="0.3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 x14ac:dyDescent="0.3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 x14ac:dyDescent="0.3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 x14ac:dyDescent="0.3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 x14ac:dyDescent="0.3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 x14ac:dyDescent="0.3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 x14ac:dyDescent="0.3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 x14ac:dyDescent="0.3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 x14ac:dyDescent="0.3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 x14ac:dyDescent="0.3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 x14ac:dyDescent="0.3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 x14ac:dyDescent="0.3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 x14ac:dyDescent="0.3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 x14ac:dyDescent="0.3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 x14ac:dyDescent="0.3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 x14ac:dyDescent="0.3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 x14ac:dyDescent="0.3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 x14ac:dyDescent="0.3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 x14ac:dyDescent="0.3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 x14ac:dyDescent="0.3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 x14ac:dyDescent="0.3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 x14ac:dyDescent="0.3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 x14ac:dyDescent="0.3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 x14ac:dyDescent="0.3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 x14ac:dyDescent="0.3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 x14ac:dyDescent="0.3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 x14ac:dyDescent="0.3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 x14ac:dyDescent="0.3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 x14ac:dyDescent="0.3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 x14ac:dyDescent="0.3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 x14ac:dyDescent="0.3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 x14ac:dyDescent="0.3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 x14ac:dyDescent="0.3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 x14ac:dyDescent="0.3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 x14ac:dyDescent="0.3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 x14ac:dyDescent="0.3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 x14ac:dyDescent="0.3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 x14ac:dyDescent="0.3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 x14ac:dyDescent="0.3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 x14ac:dyDescent="0.3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 x14ac:dyDescent="0.3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 x14ac:dyDescent="0.3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 x14ac:dyDescent="0.3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 x14ac:dyDescent="0.3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 x14ac:dyDescent="0.3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 x14ac:dyDescent="0.3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 x14ac:dyDescent="0.3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 x14ac:dyDescent="0.3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 x14ac:dyDescent="0.3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 x14ac:dyDescent="0.3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 x14ac:dyDescent="0.3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 x14ac:dyDescent="0.3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 x14ac:dyDescent="0.3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 x14ac:dyDescent="0.3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 x14ac:dyDescent="0.3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 x14ac:dyDescent="0.3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 x14ac:dyDescent="0.3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 x14ac:dyDescent="0.3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 x14ac:dyDescent="0.3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 x14ac:dyDescent="0.3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 x14ac:dyDescent="0.3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 x14ac:dyDescent="0.3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 x14ac:dyDescent="0.3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 x14ac:dyDescent="0.3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 x14ac:dyDescent="0.3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 x14ac:dyDescent="0.3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 x14ac:dyDescent="0.3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 x14ac:dyDescent="0.3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 x14ac:dyDescent="0.2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 x14ac:dyDescent="0.2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 x14ac:dyDescent="0.2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 x14ac:dyDescent="0.2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 x14ac:dyDescent="0.3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 x14ac:dyDescent="0.3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 x14ac:dyDescent="0.3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 x14ac:dyDescent="0.3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 x14ac:dyDescent="0.3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 x14ac:dyDescent="0.3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 x14ac:dyDescent="0.3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 x14ac:dyDescent="0.3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 x14ac:dyDescent="0.3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 x14ac:dyDescent="0.25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 x14ac:dyDescent="0.25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614"/>
  <sheetViews>
    <sheetView tabSelected="1" view="pageBreakPreview" topLeftCell="A601" zoomScale="110" zoomScaleSheetLayoutView="110" workbookViewId="0">
      <selection activeCell="A2" sqref="A2:F2"/>
    </sheetView>
  </sheetViews>
  <sheetFormatPr defaultRowHeight="15.75" x14ac:dyDescent="0.25"/>
  <cols>
    <col min="1" max="1" width="65.42578125" style="68" customWidth="1"/>
    <col min="2" max="2" width="4.85546875" style="68" customWidth="1"/>
    <col min="3" max="3" width="3.85546875" style="68" customWidth="1"/>
    <col min="4" max="4" width="16" style="348" customWidth="1"/>
    <col min="5" max="5" width="5.140625" style="68" customWidth="1"/>
    <col min="6" max="6" width="12.140625" style="68" customWidth="1"/>
    <col min="7" max="7" width="9.28515625" style="68" bestFit="1" customWidth="1"/>
    <col min="8" max="16384" width="9.140625" style="68"/>
  </cols>
  <sheetData>
    <row r="1" spans="1:12" ht="65.25" customHeight="1" x14ac:dyDescent="0.25">
      <c r="A1" s="477" t="s">
        <v>649</v>
      </c>
      <c r="B1" s="478"/>
      <c r="C1" s="478"/>
      <c r="D1" s="478"/>
      <c r="E1" s="478"/>
      <c r="F1" s="478"/>
    </row>
    <row r="2" spans="1:12" ht="47.25" customHeight="1" x14ac:dyDescent="0.25">
      <c r="A2" s="482" t="s">
        <v>496</v>
      </c>
      <c r="B2" s="482"/>
      <c r="C2" s="482"/>
      <c r="D2" s="482"/>
      <c r="E2" s="482"/>
      <c r="F2" s="482"/>
    </row>
    <row r="3" spans="1:12" ht="31.5" customHeight="1" x14ac:dyDescent="0.25">
      <c r="A3" s="493"/>
      <c r="B3" s="493"/>
      <c r="C3" s="493"/>
      <c r="D3" s="493"/>
      <c r="E3" s="493"/>
      <c r="F3" s="493"/>
    </row>
    <row r="4" spans="1:12" ht="16.5" thickBot="1" x14ac:dyDescent="0.3">
      <c r="A4" s="481" t="s">
        <v>246</v>
      </c>
      <c r="B4" s="481"/>
      <c r="C4" s="481"/>
      <c r="D4" s="481"/>
      <c r="E4" s="481"/>
      <c r="F4" s="481"/>
    </row>
    <row r="5" spans="1:12" ht="15" x14ac:dyDescent="0.25">
      <c r="A5" s="487" t="s">
        <v>141</v>
      </c>
      <c r="B5" s="483" t="s">
        <v>188</v>
      </c>
      <c r="C5" s="484"/>
      <c r="D5" s="489" t="s">
        <v>144</v>
      </c>
      <c r="E5" s="491" t="s">
        <v>145</v>
      </c>
      <c r="F5" s="479" t="s">
        <v>247</v>
      </c>
    </row>
    <row r="6" spans="1:12" ht="31.5" customHeight="1" thickBot="1" x14ac:dyDescent="0.3">
      <c r="A6" s="488"/>
      <c r="B6" s="485"/>
      <c r="C6" s="486"/>
      <c r="D6" s="490"/>
      <c r="E6" s="492"/>
      <c r="F6" s="480"/>
    </row>
    <row r="7" spans="1:12" x14ac:dyDescent="0.25">
      <c r="A7" s="324">
        <v>1</v>
      </c>
      <c r="B7" s="325">
        <v>2</v>
      </c>
      <c r="C7" s="325">
        <v>3</v>
      </c>
      <c r="D7" s="326">
        <v>4</v>
      </c>
      <c r="E7" s="326">
        <v>5</v>
      </c>
      <c r="F7" s="342">
        <v>6</v>
      </c>
    </row>
    <row r="8" spans="1:12" s="330" customFormat="1" ht="18.75" x14ac:dyDescent="0.3">
      <c r="A8" s="350" t="s">
        <v>5</v>
      </c>
      <c r="B8" s="336" t="s">
        <v>206</v>
      </c>
      <c r="C8" s="336"/>
      <c r="D8" s="337"/>
      <c r="E8" s="337"/>
      <c r="F8" s="346">
        <f>F9+F18+F102+F110+F70</f>
        <v>26690.5</v>
      </c>
      <c r="G8" s="385"/>
      <c r="H8" s="385"/>
      <c r="I8" s="385"/>
    </row>
    <row r="9" spans="1:12" s="330" customFormat="1" ht="47.25" x14ac:dyDescent="0.25">
      <c r="A9" s="345" t="s">
        <v>38</v>
      </c>
      <c r="B9" s="336" t="s">
        <v>206</v>
      </c>
      <c r="C9" s="336" t="s">
        <v>207</v>
      </c>
      <c r="D9" s="337"/>
      <c r="E9" s="337"/>
      <c r="F9" s="346">
        <f>F10</f>
        <v>1171</v>
      </c>
    </row>
    <row r="10" spans="1:12" x14ac:dyDescent="0.25">
      <c r="A10" s="338" t="s">
        <v>208</v>
      </c>
      <c r="B10" s="339" t="s">
        <v>206</v>
      </c>
      <c r="C10" s="339" t="s">
        <v>207</v>
      </c>
      <c r="D10" s="340" t="s">
        <v>274</v>
      </c>
      <c r="E10" s="340"/>
      <c r="F10" s="347">
        <f>F11</f>
        <v>1171</v>
      </c>
      <c r="J10" s="335"/>
      <c r="K10" s="335"/>
      <c r="L10" s="335"/>
    </row>
    <row r="11" spans="1:12" x14ac:dyDescent="0.25">
      <c r="A11" s="338" t="s">
        <v>209</v>
      </c>
      <c r="B11" s="339" t="s">
        <v>206</v>
      </c>
      <c r="C11" s="339" t="s">
        <v>207</v>
      </c>
      <c r="D11" s="340" t="s">
        <v>476</v>
      </c>
      <c r="E11" s="340"/>
      <c r="F11" s="347">
        <f>F12+F16</f>
        <v>1171</v>
      </c>
    </row>
    <row r="12" spans="1:12" x14ac:dyDescent="0.25">
      <c r="A12" s="338" t="s">
        <v>414</v>
      </c>
      <c r="B12" s="339" t="s">
        <v>206</v>
      </c>
      <c r="C12" s="339" t="s">
        <v>207</v>
      </c>
      <c r="D12" s="340" t="s">
        <v>477</v>
      </c>
      <c r="E12" s="340"/>
      <c r="F12" s="347">
        <f>F13</f>
        <v>385</v>
      </c>
    </row>
    <row r="13" spans="1:12" ht="63" x14ac:dyDescent="0.25">
      <c r="A13" s="338" t="s">
        <v>379</v>
      </c>
      <c r="B13" s="339" t="s">
        <v>206</v>
      </c>
      <c r="C13" s="339" t="s">
        <v>207</v>
      </c>
      <c r="D13" s="340" t="s">
        <v>477</v>
      </c>
      <c r="E13" s="340">
        <v>100</v>
      </c>
      <c r="F13" s="347">
        <f>F14</f>
        <v>385</v>
      </c>
    </row>
    <row r="14" spans="1:12" ht="31.5" x14ac:dyDescent="0.25">
      <c r="A14" s="338" t="s">
        <v>210</v>
      </c>
      <c r="B14" s="339" t="s">
        <v>206</v>
      </c>
      <c r="C14" s="339" t="s">
        <v>207</v>
      </c>
      <c r="D14" s="340" t="s">
        <v>477</v>
      </c>
      <c r="E14" s="340">
        <v>120</v>
      </c>
      <c r="F14" s="347">
        <v>385</v>
      </c>
    </row>
    <row r="15" spans="1:12" ht="31.5" x14ac:dyDescent="0.25">
      <c r="A15" s="338" t="s">
        <v>211</v>
      </c>
      <c r="B15" s="339" t="s">
        <v>206</v>
      </c>
      <c r="C15" s="339" t="s">
        <v>207</v>
      </c>
      <c r="D15" s="340" t="s">
        <v>415</v>
      </c>
      <c r="E15" s="340"/>
      <c r="F15" s="347">
        <f>F16</f>
        <v>786</v>
      </c>
    </row>
    <row r="16" spans="1:12" ht="63" x14ac:dyDescent="0.25">
      <c r="A16" s="338" t="s">
        <v>379</v>
      </c>
      <c r="B16" s="339" t="s">
        <v>206</v>
      </c>
      <c r="C16" s="339" t="s">
        <v>207</v>
      </c>
      <c r="D16" s="340" t="s">
        <v>415</v>
      </c>
      <c r="E16" s="340">
        <v>100</v>
      </c>
      <c r="F16" s="347">
        <f>F17</f>
        <v>786</v>
      </c>
    </row>
    <row r="17" spans="1:6" ht="31.5" x14ac:dyDescent="0.25">
      <c r="A17" s="338" t="s">
        <v>210</v>
      </c>
      <c r="B17" s="339" t="s">
        <v>206</v>
      </c>
      <c r="C17" s="339" t="s">
        <v>207</v>
      </c>
      <c r="D17" s="340" t="s">
        <v>415</v>
      </c>
      <c r="E17" s="340">
        <v>120</v>
      </c>
      <c r="F17" s="347">
        <v>786</v>
      </c>
    </row>
    <row r="18" spans="1:6" ht="47.25" x14ac:dyDescent="0.25">
      <c r="A18" s="345" t="s">
        <v>9</v>
      </c>
      <c r="B18" s="336" t="s">
        <v>206</v>
      </c>
      <c r="C18" s="336" t="s">
        <v>212</v>
      </c>
      <c r="D18" s="337"/>
      <c r="E18" s="337"/>
      <c r="F18" s="346">
        <f>F19+F55</f>
        <v>12099.5</v>
      </c>
    </row>
    <row r="19" spans="1:6" s="368" customFormat="1" ht="31.5" x14ac:dyDescent="0.25">
      <c r="A19" s="338" t="s">
        <v>258</v>
      </c>
      <c r="B19" s="339" t="s">
        <v>206</v>
      </c>
      <c r="C19" s="339" t="s">
        <v>212</v>
      </c>
      <c r="D19" s="340" t="s">
        <v>295</v>
      </c>
      <c r="E19" s="340"/>
      <c r="F19" s="347">
        <f>F20</f>
        <v>1466.5000000000002</v>
      </c>
    </row>
    <row r="20" spans="1:6" x14ac:dyDescent="0.25">
      <c r="A20" s="338" t="s">
        <v>315</v>
      </c>
      <c r="B20" s="339" t="s">
        <v>206</v>
      </c>
      <c r="C20" s="339" t="s">
        <v>212</v>
      </c>
      <c r="D20" s="340" t="s">
        <v>316</v>
      </c>
      <c r="E20" s="340"/>
      <c r="F20" s="347">
        <f>F21+F52+F31+F26+F36+F47+F41+F44</f>
        <v>1466.5000000000002</v>
      </c>
    </row>
    <row r="21" spans="1:6" ht="31.5" x14ac:dyDescent="0.25">
      <c r="A21" s="338" t="s">
        <v>152</v>
      </c>
      <c r="B21" s="339" t="s">
        <v>206</v>
      </c>
      <c r="C21" s="339" t="s">
        <v>212</v>
      </c>
      <c r="D21" s="340" t="s">
        <v>478</v>
      </c>
      <c r="E21" s="340"/>
      <c r="F21" s="347">
        <f>F22+F24</f>
        <v>195</v>
      </c>
    </row>
    <row r="22" spans="1:6" ht="63" x14ac:dyDescent="0.25">
      <c r="A22" s="338" t="s">
        <v>277</v>
      </c>
      <c r="B22" s="339" t="s">
        <v>206</v>
      </c>
      <c r="C22" s="339" t="s">
        <v>212</v>
      </c>
      <c r="D22" s="340" t="s">
        <v>478</v>
      </c>
      <c r="E22" s="340">
        <v>100</v>
      </c>
      <c r="F22" s="347">
        <f>F23</f>
        <v>185.3</v>
      </c>
    </row>
    <row r="23" spans="1:6" ht="31.5" x14ac:dyDescent="0.25">
      <c r="A23" s="338" t="s">
        <v>210</v>
      </c>
      <c r="B23" s="339" t="s">
        <v>206</v>
      </c>
      <c r="C23" s="339" t="s">
        <v>212</v>
      </c>
      <c r="D23" s="340" t="s">
        <v>478</v>
      </c>
      <c r="E23" s="340">
        <v>120</v>
      </c>
      <c r="F23" s="347">
        <f>194.9-9.6</f>
        <v>185.3</v>
      </c>
    </row>
    <row r="24" spans="1:6" ht="31.5" x14ac:dyDescent="0.25">
      <c r="A24" s="338" t="s">
        <v>215</v>
      </c>
      <c r="B24" s="339" t="s">
        <v>206</v>
      </c>
      <c r="C24" s="339" t="s">
        <v>212</v>
      </c>
      <c r="D24" s="340" t="s">
        <v>478</v>
      </c>
      <c r="E24" s="322">
        <v>200</v>
      </c>
      <c r="F24" s="347">
        <f>F25</f>
        <v>9.6999999999999993</v>
      </c>
    </row>
    <row r="25" spans="1:6" s="330" customFormat="1" ht="31.5" x14ac:dyDescent="0.25">
      <c r="A25" s="338" t="s">
        <v>216</v>
      </c>
      <c r="B25" s="339" t="s">
        <v>206</v>
      </c>
      <c r="C25" s="339" t="s">
        <v>212</v>
      </c>
      <c r="D25" s="340" t="s">
        <v>478</v>
      </c>
      <c r="E25" s="322">
        <v>240</v>
      </c>
      <c r="F25" s="347">
        <v>9.6999999999999993</v>
      </c>
    </row>
    <row r="26" spans="1:6" ht="47.25" x14ac:dyDescent="0.25">
      <c r="A26" s="338" t="s">
        <v>418</v>
      </c>
      <c r="B26" s="339" t="s">
        <v>206</v>
      </c>
      <c r="C26" s="339" t="s">
        <v>212</v>
      </c>
      <c r="D26" s="340" t="s">
        <v>481</v>
      </c>
      <c r="E26" s="340"/>
      <c r="F26" s="347">
        <f>F27+F29</f>
        <v>207.1</v>
      </c>
    </row>
    <row r="27" spans="1:6" ht="63" x14ac:dyDescent="0.25">
      <c r="A27" s="338" t="s">
        <v>277</v>
      </c>
      <c r="B27" s="339" t="s">
        <v>206</v>
      </c>
      <c r="C27" s="339" t="s">
        <v>212</v>
      </c>
      <c r="D27" s="340" t="s">
        <v>481</v>
      </c>
      <c r="E27" s="340">
        <v>100</v>
      </c>
      <c r="F27" s="347">
        <f>F28</f>
        <v>182.5</v>
      </c>
    </row>
    <row r="28" spans="1:6" ht="31.5" x14ac:dyDescent="0.25">
      <c r="A28" s="338" t="s">
        <v>210</v>
      </c>
      <c r="B28" s="339" t="s">
        <v>206</v>
      </c>
      <c r="C28" s="339" t="s">
        <v>212</v>
      </c>
      <c r="D28" s="340" t="s">
        <v>481</v>
      </c>
      <c r="E28" s="340">
        <v>120</v>
      </c>
      <c r="F28" s="347">
        <f>192.1-9.6</f>
        <v>182.5</v>
      </c>
    </row>
    <row r="29" spans="1:6" ht="31.5" x14ac:dyDescent="0.25">
      <c r="A29" s="370" t="s">
        <v>215</v>
      </c>
      <c r="B29" s="339" t="s">
        <v>206</v>
      </c>
      <c r="C29" s="339" t="s">
        <v>212</v>
      </c>
      <c r="D29" s="340" t="s">
        <v>481</v>
      </c>
      <c r="E29" s="340">
        <v>200</v>
      </c>
      <c r="F29" s="347">
        <f>F30</f>
        <v>24.6</v>
      </c>
    </row>
    <row r="30" spans="1:6" ht="31.5" x14ac:dyDescent="0.25">
      <c r="A30" s="355" t="s">
        <v>216</v>
      </c>
      <c r="B30" s="339" t="s">
        <v>206</v>
      </c>
      <c r="C30" s="339" t="s">
        <v>212</v>
      </c>
      <c r="D30" s="340" t="s">
        <v>481</v>
      </c>
      <c r="E30" s="340">
        <v>240</v>
      </c>
      <c r="F30" s="347">
        <v>24.6</v>
      </c>
    </row>
    <row r="31" spans="1:6" ht="63" x14ac:dyDescent="0.25">
      <c r="A31" s="338" t="s">
        <v>417</v>
      </c>
      <c r="B31" s="339" t="s">
        <v>206</v>
      </c>
      <c r="C31" s="339" t="s">
        <v>212</v>
      </c>
      <c r="D31" s="340" t="s">
        <v>480</v>
      </c>
      <c r="E31" s="340"/>
      <c r="F31" s="347">
        <f>F32+F34</f>
        <v>195.2</v>
      </c>
    </row>
    <row r="32" spans="1:6" ht="63" x14ac:dyDescent="0.25">
      <c r="A32" s="352" t="s">
        <v>379</v>
      </c>
      <c r="B32" s="339" t="s">
        <v>206</v>
      </c>
      <c r="C32" s="339" t="s">
        <v>212</v>
      </c>
      <c r="D32" s="340" t="s">
        <v>480</v>
      </c>
      <c r="E32" s="357">
        <v>100</v>
      </c>
      <c r="F32" s="347">
        <f>F33</f>
        <v>157.5</v>
      </c>
    </row>
    <row r="33" spans="1:6" ht="31.5" x14ac:dyDescent="0.25">
      <c r="A33" s="355" t="s">
        <v>210</v>
      </c>
      <c r="B33" s="339" t="s">
        <v>206</v>
      </c>
      <c r="C33" s="339" t="s">
        <v>212</v>
      </c>
      <c r="D33" s="340" t="s">
        <v>480</v>
      </c>
      <c r="E33" s="359">
        <v>120</v>
      </c>
      <c r="F33" s="347">
        <f>167.2-9.7</f>
        <v>157.5</v>
      </c>
    </row>
    <row r="34" spans="1:6" ht="31.5" x14ac:dyDescent="0.25">
      <c r="A34" s="370" t="s">
        <v>215</v>
      </c>
      <c r="B34" s="339" t="s">
        <v>206</v>
      </c>
      <c r="C34" s="339" t="s">
        <v>212</v>
      </c>
      <c r="D34" s="340" t="s">
        <v>480</v>
      </c>
      <c r="E34" s="359">
        <v>200</v>
      </c>
      <c r="F34" s="347">
        <f>F35</f>
        <v>37.700000000000003</v>
      </c>
    </row>
    <row r="35" spans="1:6" ht="31.5" x14ac:dyDescent="0.25">
      <c r="A35" s="355" t="s">
        <v>216</v>
      </c>
      <c r="B35" s="339" t="s">
        <v>206</v>
      </c>
      <c r="C35" s="339" t="s">
        <v>212</v>
      </c>
      <c r="D35" s="340" t="s">
        <v>480</v>
      </c>
      <c r="E35" s="359">
        <v>240</v>
      </c>
      <c r="F35" s="347">
        <v>37.700000000000003</v>
      </c>
    </row>
    <row r="36" spans="1:6" ht="47.25" x14ac:dyDescent="0.25">
      <c r="A36" s="355" t="s">
        <v>419</v>
      </c>
      <c r="B36" s="339" t="s">
        <v>206</v>
      </c>
      <c r="C36" s="339" t="s">
        <v>212</v>
      </c>
      <c r="D36" s="340" t="s">
        <v>482</v>
      </c>
      <c r="E36" s="340"/>
      <c r="F36" s="347">
        <f>F37+F39</f>
        <v>203.8</v>
      </c>
    </row>
    <row r="37" spans="1:6" ht="63" x14ac:dyDescent="0.25">
      <c r="A37" s="338" t="s">
        <v>277</v>
      </c>
      <c r="B37" s="339" t="s">
        <v>206</v>
      </c>
      <c r="C37" s="339" t="s">
        <v>212</v>
      </c>
      <c r="D37" s="340" t="s">
        <v>482</v>
      </c>
      <c r="E37" s="340">
        <v>100</v>
      </c>
      <c r="F37" s="347">
        <f>F38</f>
        <v>168.3</v>
      </c>
    </row>
    <row r="38" spans="1:6" ht="31.5" x14ac:dyDescent="0.25">
      <c r="A38" s="338" t="s">
        <v>210</v>
      </c>
      <c r="B38" s="339" t="s">
        <v>206</v>
      </c>
      <c r="C38" s="339" t="s">
        <v>212</v>
      </c>
      <c r="D38" s="340" t="s">
        <v>482</v>
      </c>
      <c r="E38" s="340">
        <v>120</v>
      </c>
      <c r="F38" s="347">
        <f>178-9.7</f>
        <v>168.3</v>
      </c>
    </row>
    <row r="39" spans="1:6" ht="31.5" x14ac:dyDescent="0.25">
      <c r="A39" s="370" t="s">
        <v>215</v>
      </c>
      <c r="B39" s="339" t="s">
        <v>206</v>
      </c>
      <c r="C39" s="339" t="s">
        <v>212</v>
      </c>
      <c r="D39" s="340" t="s">
        <v>482</v>
      </c>
      <c r="E39" s="340">
        <v>200</v>
      </c>
      <c r="F39" s="347">
        <f>F40</f>
        <v>35.5</v>
      </c>
    </row>
    <row r="40" spans="1:6" ht="31.5" x14ac:dyDescent="0.25">
      <c r="A40" s="355" t="s">
        <v>216</v>
      </c>
      <c r="B40" s="339" t="s">
        <v>206</v>
      </c>
      <c r="C40" s="339" t="s">
        <v>212</v>
      </c>
      <c r="D40" s="340" t="s">
        <v>482</v>
      </c>
      <c r="E40" s="340">
        <v>240</v>
      </c>
      <c r="F40" s="347">
        <v>35.5</v>
      </c>
    </row>
    <row r="41" spans="1:6" ht="47.25" x14ac:dyDescent="0.25">
      <c r="A41" s="352" t="s">
        <v>580</v>
      </c>
      <c r="B41" s="339" t="s">
        <v>206</v>
      </c>
      <c r="C41" s="339" t="s">
        <v>212</v>
      </c>
      <c r="D41" s="357" t="s">
        <v>582</v>
      </c>
      <c r="E41" s="340"/>
      <c r="F41" s="347">
        <f>F42</f>
        <v>1</v>
      </c>
    </row>
    <row r="42" spans="1:6" ht="63" x14ac:dyDescent="0.25">
      <c r="A42" s="338" t="s">
        <v>277</v>
      </c>
      <c r="B42" s="339" t="s">
        <v>206</v>
      </c>
      <c r="C42" s="339" t="s">
        <v>212</v>
      </c>
      <c r="D42" s="357" t="s">
        <v>582</v>
      </c>
      <c r="E42" s="340">
        <v>100</v>
      </c>
      <c r="F42" s="347">
        <f>F43</f>
        <v>1</v>
      </c>
    </row>
    <row r="43" spans="1:6" ht="31.5" x14ac:dyDescent="0.25">
      <c r="A43" s="338" t="s">
        <v>210</v>
      </c>
      <c r="B43" s="339" t="s">
        <v>206</v>
      </c>
      <c r="C43" s="339" t="s">
        <v>212</v>
      </c>
      <c r="D43" s="357" t="s">
        <v>582</v>
      </c>
      <c r="E43" s="340">
        <v>120</v>
      </c>
      <c r="F43" s="347">
        <v>1</v>
      </c>
    </row>
    <row r="44" spans="1:6" ht="31.5" x14ac:dyDescent="0.25">
      <c r="A44" s="352" t="s">
        <v>581</v>
      </c>
      <c r="B44" s="339" t="s">
        <v>206</v>
      </c>
      <c r="C44" s="339" t="s">
        <v>212</v>
      </c>
      <c r="D44" s="357" t="s">
        <v>583</v>
      </c>
      <c r="E44" s="340"/>
      <c r="F44" s="347">
        <f>F45</f>
        <v>97.3</v>
      </c>
    </row>
    <row r="45" spans="1:6" ht="31.5" x14ac:dyDescent="0.25">
      <c r="A45" s="370" t="s">
        <v>215</v>
      </c>
      <c r="B45" s="339" t="s">
        <v>206</v>
      </c>
      <c r="C45" s="339" t="s">
        <v>212</v>
      </c>
      <c r="D45" s="357" t="s">
        <v>583</v>
      </c>
      <c r="E45" s="340">
        <v>200</v>
      </c>
      <c r="F45" s="347">
        <f>F46</f>
        <v>97.3</v>
      </c>
    </row>
    <row r="46" spans="1:6" ht="31.5" x14ac:dyDescent="0.25">
      <c r="A46" s="355" t="s">
        <v>216</v>
      </c>
      <c r="B46" s="339" t="s">
        <v>206</v>
      </c>
      <c r="C46" s="339" t="s">
        <v>212</v>
      </c>
      <c r="D46" s="357" t="s">
        <v>583</v>
      </c>
      <c r="E46" s="340">
        <v>240</v>
      </c>
      <c r="F46" s="347">
        <v>97.3</v>
      </c>
    </row>
    <row r="47" spans="1:6" ht="94.5" x14ac:dyDescent="0.25">
      <c r="A47" s="355" t="s">
        <v>547</v>
      </c>
      <c r="B47" s="339" t="s">
        <v>206</v>
      </c>
      <c r="C47" s="339" t="s">
        <v>212</v>
      </c>
      <c r="D47" s="340" t="s">
        <v>548</v>
      </c>
      <c r="E47" s="340"/>
      <c r="F47" s="347">
        <f>F48+F50</f>
        <v>370.1</v>
      </c>
    </row>
    <row r="48" spans="1:6" ht="63" x14ac:dyDescent="0.25">
      <c r="A48" s="338" t="s">
        <v>277</v>
      </c>
      <c r="B48" s="339" t="s">
        <v>206</v>
      </c>
      <c r="C48" s="339" t="s">
        <v>212</v>
      </c>
      <c r="D48" s="340" t="s">
        <v>548</v>
      </c>
      <c r="E48" s="340">
        <v>100</v>
      </c>
      <c r="F48" s="347">
        <f>F49</f>
        <v>368.3</v>
      </c>
    </row>
    <row r="49" spans="1:6" ht="31.5" x14ac:dyDescent="0.25">
      <c r="A49" s="338" t="s">
        <v>210</v>
      </c>
      <c r="B49" s="339" t="s">
        <v>206</v>
      </c>
      <c r="C49" s="339" t="s">
        <v>212</v>
      </c>
      <c r="D49" s="340" t="s">
        <v>548</v>
      </c>
      <c r="E49" s="340">
        <v>120</v>
      </c>
      <c r="F49" s="347">
        <f>387.5-19.2</f>
        <v>368.3</v>
      </c>
    </row>
    <row r="50" spans="1:6" ht="31.5" x14ac:dyDescent="0.25">
      <c r="A50" s="370" t="s">
        <v>215</v>
      </c>
      <c r="B50" s="339" t="s">
        <v>206</v>
      </c>
      <c r="C50" s="339" t="s">
        <v>212</v>
      </c>
      <c r="D50" s="340" t="s">
        <v>548</v>
      </c>
      <c r="E50" s="340">
        <v>200</v>
      </c>
      <c r="F50" s="347">
        <f>F51</f>
        <v>1.8</v>
      </c>
    </row>
    <row r="51" spans="1:6" ht="31.5" x14ac:dyDescent="0.25">
      <c r="A51" s="355" t="s">
        <v>216</v>
      </c>
      <c r="B51" s="339" t="s">
        <v>206</v>
      </c>
      <c r="C51" s="339" t="s">
        <v>212</v>
      </c>
      <c r="D51" s="340" t="s">
        <v>548</v>
      </c>
      <c r="E51" s="340">
        <v>240</v>
      </c>
      <c r="F51" s="347">
        <v>1.8</v>
      </c>
    </row>
    <row r="52" spans="1:6" ht="47.25" x14ac:dyDescent="0.25">
      <c r="A52" s="338" t="s">
        <v>416</v>
      </c>
      <c r="B52" s="339" t="s">
        <v>206</v>
      </c>
      <c r="C52" s="339" t="s">
        <v>212</v>
      </c>
      <c r="D52" s="340" t="s">
        <v>479</v>
      </c>
      <c r="E52" s="340"/>
      <c r="F52" s="347">
        <f>F53</f>
        <v>197</v>
      </c>
    </row>
    <row r="53" spans="1:6" ht="63" x14ac:dyDescent="0.25">
      <c r="A53" s="338" t="s">
        <v>277</v>
      </c>
      <c r="B53" s="339" t="s">
        <v>206</v>
      </c>
      <c r="C53" s="339" t="s">
        <v>212</v>
      </c>
      <c r="D53" s="340" t="s">
        <v>479</v>
      </c>
      <c r="E53" s="340">
        <v>100</v>
      </c>
      <c r="F53" s="347">
        <f>F54</f>
        <v>197</v>
      </c>
    </row>
    <row r="54" spans="1:6" ht="31.5" x14ac:dyDescent="0.25">
      <c r="A54" s="338" t="s">
        <v>210</v>
      </c>
      <c r="B54" s="339" t="s">
        <v>206</v>
      </c>
      <c r="C54" s="339" t="s">
        <v>212</v>
      </c>
      <c r="D54" s="340" t="s">
        <v>479</v>
      </c>
      <c r="E54" s="340">
        <v>120</v>
      </c>
      <c r="F54" s="347">
        <f>206.6-9.6</f>
        <v>197</v>
      </c>
    </row>
    <row r="55" spans="1:6" x14ac:dyDescent="0.25">
      <c r="A55" s="338" t="s">
        <v>208</v>
      </c>
      <c r="B55" s="339" t="s">
        <v>206</v>
      </c>
      <c r="C55" s="339" t="s">
        <v>212</v>
      </c>
      <c r="D55" s="340" t="s">
        <v>274</v>
      </c>
      <c r="E55" s="340"/>
      <c r="F55" s="347">
        <f>F56</f>
        <v>10633</v>
      </c>
    </row>
    <row r="56" spans="1:6" x14ac:dyDescent="0.25">
      <c r="A56" s="323" t="s">
        <v>213</v>
      </c>
      <c r="B56" s="339" t="s">
        <v>206</v>
      </c>
      <c r="C56" s="339" t="s">
        <v>212</v>
      </c>
      <c r="D56" s="340" t="s">
        <v>398</v>
      </c>
      <c r="E56" s="340"/>
      <c r="F56" s="347">
        <f>F57+F60+F63+F66</f>
        <v>10633</v>
      </c>
    </row>
    <row r="57" spans="1:6" ht="31.5" x14ac:dyDescent="0.25">
      <c r="A57" s="338" t="s">
        <v>420</v>
      </c>
      <c r="B57" s="339" t="s">
        <v>206</v>
      </c>
      <c r="C57" s="339" t="s">
        <v>212</v>
      </c>
      <c r="D57" s="340" t="s">
        <v>421</v>
      </c>
      <c r="E57" s="340"/>
      <c r="F57" s="347">
        <f>F58</f>
        <v>853</v>
      </c>
    </row>
    <row r="58" spans="1:6" ht="63" x14ac:dyDescent="0.25">
      <c r="A58" s="338" t="s">
        <v>379</v>
      </c>
      <c r="B58" s="339" t="s">
        <v>206</v>
      </c>
      <c r="C58" s="339" t="s">
        <v>212</v>
      </c>
      <c r="D58" s="340" t="s">
        <v>421</v>
      </c>
      <c r="E58" s="340">
        <v>100</v>
      </c>
      <c r="F58" s="347">
        <f>F59</f>
        <v>853</v>
      </c>
    </row>
    <row r="59" spans="1:6" ht="31.5" x14ac:dyDescent="0.25">
      <c r="A59" s="338" t="s">
        <v>210</v>
      </c>
      <c r="B59" s="339" t="s">
        <v>206</v>
      </c>
      <c r="C59" s="339" t="s">
        <v>212</v>
      </c>
      <c r="D59" s="340" t="s">
        <v>421</v>
      </c>
      <c r="E59" s="340">
        <v>120</v>
      </c>
      <c r="F59" s="347">
        <v>853</v>
      </c>
    </row>
    <row r="60" spans="1:6" x14ac:dyDescent="0.25">
      <c r="A60" s="323" t="s">
        <v>214</v>
      </c>
      <c r="B60" s="358" t="s">
        <v>206</v>
      </c>
      <c r="C60" s="358" t="s">
        <v>212</v>
      </c>
      <c r="D60" s="340" t="s">
        <v>276</v>
      </c>
      <c r="E60" s="340"/>
      <c r="F60" s="347">
        <f>F61</f>
        <v>7855.5</v>
      </c>
    </row>
    <row r="61" spans="1:6" ht="63" x14ac:dyDescent="0.25">
      <c r="A61" s="338" t="s">
        <v>379</v>
      </c>
      <c r="B61" s="339" t="s">
        <v>206</v>
      </c>
      <c r="C61" s="339" t="s">
        <v>212</v>
      </c>
      <c r="D61" s="340" t="s">
        <v>276</v>
      </c>
      <c r="E61" s="340">
        <v>100</v>
      </c>
      <c r="F61" s="347">
        <f>F62</f>
        <v>7855.5</v>
      </c>
    </row>
    <row r="62" spans="1:6" ht="31.5" x14ac:dyDescent="0.25">
      <c r="A62" s="338" t="s">
        <v>210</v>
      </c>
      <c r="B62" s="339" t="s">
        <v>206</v>
      </c>
      <c r="C62" s="339" t="s">
        <v>212</v>
      </c>
      <c r="D62" s="340" t="s">
        <v>276</v>
      </c>
      <c r="E62" s="340">
        <v>120</v>
      </c>
      <c r="F62" s="347">
        <f>9049.5-1600+406</f>
        <v>7855.5</v>
      </c>
    </row>
    <row r="63" spans="1:6" ht="31.5" x14ac:dyDescent="0.25">
      <c r="A63" s="338" t="s">
        <v>399</v>
      </c>
      <c r="B63" s="339" t="s">
        <v>206</v>
      </c>
      <c r="C63" s="339" t="s">
        <v>212</v>
      </c>
      <c r="D63" s="322" t="s">
        <v>565</v>
      </c>
      <c r="E63" s="322"/>
      <c r="F63" s="347">
        <f>F64</f>
        <v>1432</v>
      </c>
    </row>
    <row r="64" spans="1:6" x14ac:dyDescent="0.25">
      <c r="A64" s="338" t="s">
        <v>217</v>
      </c>
      <c r="B64" s="339" t="s">
        <v>206</v>
      </c>
      <c r="C64" s="339" t="s">
        <v>212</v>
      </c>
      <c r="D64" s="322" t="s">
        <v>565</v>
      </c>
      <c r="E64" s="322">
        <v>800</v>
      </c>
      <c r="F64" s="347">
        <f>F65</f>
        <v>1432</v>
      </c>
    </row>
    <row r="65" spans="1:6" x14ac:dyDescent="0.25">
      <c r="A65" s="388" t="s">
        <v>218</v>
      </c>
      <c r="B65" s="339" t="s">
        <v>206</v>
      </c>
      <c r="C65" s="339" t="s">
        <v>212</v>
      </c>
      <c r="D65" s="390" t="s">
        <v>565</v>
      </c>
      <c r="E65" s="390">
        <v>850</v>
      </c>
      <c r="F65" s="391">
        <v>1432</v>
      </c>
    </row>
    <row r="66" spans="1:6" ht="31.5" x14ac:dyDescent="0.25">
      <c r="A66" s="338" t="s">
        <v>494</v>
      </c>
      <c r="B66" s="339" t="s">
        <v>206</v>
      </c>
      <c r="C66" s="339" t="s">
        <v>212</v>
      </c>
      <c r="D66" s="322" t="s">
        <v>566</v>
      </c>
      <c r="E66" s="322"/>
      <c r="F66" s="347">
        <f>F67</f>
        <v>492.5</v>
      </c>
    </row>
    <row r="67" spans="1:6" x14ac:dyDescent="0.25">
      <c r="A67" s="338" t="s">
        <v>217</v>
      </c>
      <c r="B67" s="339" t="s">
        <v>206</v>
      </c>
      <c r="C67" s="339" t="s">
        <v>212</v>
      </c>
      <c r="D67" s="322" t="s">
        <v>566</v>
      </c>
      <c r="E67" s="322">
        <v>800</v>
      </c>
      <c r="F67" s="347">
        <f>F68+F69</f>
        <v>492.5</v>
      </c>
    </row>
    <row r="68" spans="1:6" x14ac:dyDescent="0.25">
      <c r="A68" s="363" t="s">
        <v>334</v>
      </c>
      <c r="B68" s="339" t="s">
        <v>206</v>
      </c>
      <c r="C68" s="339" t="s">
        <v>212</v>
      </c>
      <c r="D68" s="322" t="s">
        <v>566</v>
      </c>
      <c r="E68" s="390">
        <v>830</v>
      </c>
      <c r="F68" s="391">
        <v>242</v>
      </c>
    </row>
    <row r="69" spans="1:6" x14ac:dyDescent="0.25">
      <c r="A69" s="388" t="s">
        <v>218</v>
      </c>
      <c r="B69" s="339" t="s">
        <v>206</v>
      </c>
      <c r="C69" s="339" t="s">
        <v>212</v>
      </c>
      <c r="D69" s="390" t="s">
        <v>565</v>
      </c>
      <c r="E69" s="390">
        <v>850</v>
      </c>
      <c r="F69" s="391">
        <v>250.5</v>
      </c>
    </row>
    <row r="70" spans="1:6" ht="47.25" x14ac:dyDescent="0.25">
      <c r="A70" s="331" t="s">
        <v>74</v>
      </c>
      <c r="B70" s="327" t="s">
        <v>206</v>
      </c>
      <c r="C70" s="327" t="s">
        <v>219</v>
      </c>
      <c r="D70" s="328"/>
      <c r="E70" s="328"/>
      <c r="F70" s="346">
        <f>F76+F81+F95+F71</f>
        <v>5192.7</v>
      </c>
    </row>
    <row r="71" spans="1:6" ht="47.25" x14ac:dyDescent="0.25">
      <c r="A71" s="352" t="s">
        <v>409</v>
      </c>
      <c r="B71" s="321" t="s">
        <v>206</v>
      </c>
      <c r="C71" s="321" t="s">
        <v>219</v>
      </c>
      <c r="D71" s="357" t="s">
        <v>410</v>
      </c>
      <c r="E71" s="322"/>
      <c r="F71" s="347">
        <f>F72</f>
        <v>12</v>
      </c>
    </row>
    <row r="72" spans="1:6" ht="31.5" x14ac:dyDescent="0.25">
      <c r="A72" s="352" t="s">
        <v>411</v>
      </c>
      <c r="B72" s="321" t="s">
        <v>206</v>
      </c>
      <c r="C72" s="321" t="s">
        <v>219</v>
      </c>
      <c r="D72" s="357" t="s">
        <v>412</v>
      </c>
      <c r="E72" s="322"/>
      <c r="F72" s="347">
        <f>F73</f>
        <v>12</v>
      </c>
    </row>
    <row r="73" spans="1:6" ht="33" customHeight="1" x14ac:dyDescent="0.25">
      <c r="A73" s="323" t="s">
        <v>521</v>
      </c>
      <c r="B73" s="321" t="s">
        <v>206</v>
      </c>
      <c r="C73" s="321" t="s">
        <v>219</v>
      </c>
      <c r="D73" s="322" t="s">
        <v>413</v>
      </c>
      <c r="E73" s="322"/>
      <c r="F73" s="347">
        <f>F74</f>
        <v>12</v>
      </c>
    </row>
    <row r="74" spans="1:6" ht="31.5" x14ac:dyDescent="0.25">
      <c r="A74" s="338" t="s">
        <v>215</v>
      </c>
      <c r="B74" s="321" t="s">
        <v>206</v>
      </c>
      <c r="C74" s="321" t="s">
        <v>219</v>
      </c>
      <c r="D74" s="322" t="s">
        <v>413</v>
      </c>
      <c r="E74" s="322">
        <v>200</v>
      </c>
      <c r="F74" s="347">
        <f>F75</f>
        <v>12</v>
      </c>
    </row>
    <row r="75" spans="1:6" ht="31.5" x14ac:dyDescent="0.25">
      <c r="A75" s="338" t="s">
        <v>216</v>
      </c>
      <c r="B75" s="321" t="s">
        <v>206</v>
      </c>
      <c r="C75" s="321" t="s">
        <v>219</v>
      </c>
      <c r="D75" s="322" t="s">
        <v>413</v>
      </c>
      <c r="E75" s="322">
        <v>240</v>
      </c>
      <c r="F75" s="347">
        <v>12</v>
      </c>
    </row>
    <row r="76" spans="1:6" ht="47.25" x14ac:dyDescent="0.25">
      <c r="A76" s="323" t="s">
        <v>517</v>
      </c>
      <c r="B76" s="321" t="s">
        <v>206</v>
      </c>
      <c r="C76" s="321" t="s">
        <v>219</v>
      </c>
      <c r="D76" s="322" t="s">
        <v>392</v>
      </c>
      <c r="E76" s="322"/>
      <c r="F76" s="347">
        <f>F77</f>
        <v>926.6</v>
      </c>
    </row>
    <row r="77" spans="1:6" ht="31.5" x14ac:dyDescent="0.25">
      <c r="A77" s="323" t="s">
        <v>518</v>
      </c>
      <c r="B77" s="321" t="s">
        <v>206</v>
      </c>
      <c r="C77" s="321" t="s">
        <v>219</v>
      </c>
      <c r="D77" s="322" t="s">
        <v>393</v>
      </c>
      <c r="E77" s="322"/>
      <c r="F77" s="347">
        <f>F78</f>
        <v>926.6</v>
      </c>
    </row>
    <row r="78" spans="1:6" ht="47.25" x14ac:dyDescent="0.25">
      <c r="A78" s="323" t="s">
        <v>519</v>
      </c>
      <c r="B78" s="321" t="s">
        <v>206</v>
      </c>
      <c r="C78" s="321" t="s">
        <v>219</v>
      </c>
      <c r="D78" s="322" t="s">
        <v>394</v>
      </c>
      <c r="E78" s="322"/>
      <c r="F78" s="347">
        <f>F79</f>
        <v>926.6</v>
      </c>
    </row>
    <row r="79" spans="1:6" ht="31.5" x14ac:dyDescent="0.25">
      <c r="A79" s="338" t="s">
        <v>215</v>
      </c>
      <c r="B79" s="321" t="s">
        <v>206</v>
      </c>
      <c r="C79" s="321" t="s">
        <v>219</v>
      </c>
      <c r="D79" s="322" t="s">
        <v>394</v>
      </c>
      <c r="E79" s="322">
        <v>200</v>
      </c>
      <c r="F79" s="347">
        <f>F80</f>
        <v>926.6</v>
      </c>
    </row>
    <row r="80" spans="1:6" ht="31.5" x14ac:dyDescent="0.25">
      <c r="A80" s="338" t="s">
        <v>216</v>
      </c>
      <c r="B80" s="321" t="s">
        <v>206</v>
      </c>
      <c r="C80" s="321" t="s">
        <v>219</v>
      </c>
      <c r="D80" s="322" t="s">
        <v>394</v>
      </c>
      <c r="E80" s="322">
        <v>240</v>
      </c>
      <c r="F80" s="347">
        <f>938.6-12</f>
        <v>926.6</v>
      </c>
    </row>
    <row r="81" spans="1:6" ht="31.5" x14ac:dyDescent="0.25">
      <c r="A81" s="323" t="s">
        <v>258</v>
      </c>
      <c r="B81" s="321" t="s">
        <v>206</v>
      </c>
      <c r="C81" s="321" t="s">
        <v>219</v>
      </c>
      <c r="D81" s="322" t="s">
        <v>295</v>
      </c>
      <c r="E81" s="322"/>
      <c r="F81" s="347">
        <f>F82+F88</f>
        <v>755.40000000000009</v>
      </c>
    </row>
    <row r="82" spans="1:6" x14ac:dyDescent="0.25">
      <c r="A82" s="323" t="s">
        <v>315</v>
      </c>
      <c r="B82" s="321" t="s">
        <v>206</v>
      </c>
      <c r="C82" s="321" t="s">
        <v>219</v>
      </c>
      <c r="D82" s="322" t="s">
        <v>316</v>
      </c>
      <c r="E82" s="322"/>
      <c r="F82" s="347">
        <f>F83</f>
        <v>383.70000000000005</v>
      </c>
    </row>
    <row r="83" spans="1:6" ht="94.5" x14ac:dyDescent="0.25">
      <c r="A83" s="384" t="s">
        <v>545</v>
      </c>
      <c r="B83" s="321" t="s">
        <v>206</v>
      </c>
      <c r="C83" s="321" t="s">
        <v>219</v>
      </c>
      <c r="D83" s="322" t="s">
        <v>546</v>
      </c>
      <c r="E83" s="322"/>
      <c r="F83" s="347">
        <f>F84+F86</f>
        <v>383.70000000000005</v>
      </c>
    </row>
    <row r="84" spans="1:6" ht="63" x14ac:dyDescent="0.25">
      <c r="A84" s="338" t="s">
        <v>277</v>
      </c>
      <c r="B84" s="321" t="s">
        <v>206</v>
      </c>
      <c r="C84" s="321" t="s">
        <v>219</v>
      </c>
      <c r="D84" s="322" t="s">
        <v>546</v>
      </c>
      <c r="E84" s="322">
        <v>100</v>
      </c>
      <c r="F84" s="347">
        <f>F85</f>
        <v>334.90000000000003</v>
      </c>
    </row>
    <row r="85" spans="1:6" ht="31.5" x14ac:dyDescent="0.25">
      <c r="A85" s="338" t="s">
        <v>210</v>
      </c>
      <c r="B85" s="321" t="s">
        <v>206</v>
      </c>
      <c r="C85" s="321" t="s">
        <v>219</v>
      </c>
      <c r="D85" s="322" t="s">
        <v>546</v>
      </c>
      <c r="E85" s="322">
        <v>120</v>
      </c>
      <c r="F85" s="347">
        <f>354.1-19.2</f>
        <v>334.90000000000003</v>
      </c>
    </row>
    <row r="86" spans="1:6" ht="31.5" x14ac:dyDescent="0.25">
      <c r="A86" s="338" t="s">
        <v>215</v>
      </c>
      <c r="B86" s="321" t="s">
        <v>206</v>
      </c>
      <c r="C86" s="321" t="s">
        <v>219</v>
      </c>
      <c r="D86" s="322" t="s">
        <v>546</v>
      </c>
      <c r="E86" s="322">
        <v>200</v>
      </c>
      <c r="F86" s="347">
        <f>F87</f>
        <v>48.8</v>
      </c>
    </row>
    <row r="87" spans="1:6" ht="31.5" x14ac:dyDescent="0.25">
      <c r="A87" s="338" t="s">
        <v>216</v>
      </c>
      <c r="B87" s="321" t="s">
        <v>206</v>
      </c>
      <c r="C87" s="321" t="s">
        <v>219</v>
      </c>
      <c r="D87" s="322" t="s">
        <v>546</v>
      </c>
      <c r="E87" s="322">
        <v>240</v>
      </c>
      <c r="F87" s="347">
        <v>48.8</v>
      </c>
    </row>
    <row r="88" spans="1:6" ht="31.5" x14ac:dyDescent="0.25">
      <c r="A88" s="338" t="s">
        <v>303</v>
      </c>
      <c r="B88" s="321" t="s">
        <v>206</v>
      </c>
      <c r="C88" s="321" t="s">
        <v>219</v>
      </c>
      <c r="D88" s="322" t="s">
        <v>296</v>
      </c>
      <c r="E88" s="322"/>
      <c r="F88" s="347">
        <f>F89</f>
        <v>371.7</v>
      </c>
    </row>
    <row r="89" spans="1:6" ht="63" x14ac:dyDescent="0.25">
      <c r="A89" s="206" t="s">
        <v>395</v>
      </c>
      <c r="B89" s="321" t="s">
        <v>206</v>
      </c>
      <c r="C89" s="321" t="s">
        <v>219</v>
      </c>
      <c r="D89" s="322" t="s">
        <v>396</v>
      </c>
      <c r="E89" s="322"/>
      <c r="F89" s="347">
        <f>F90+F92</f>
        <v>371.7</v>
      </c>
    </row>
    <row r="90" spans="1:6" ht="63" x14ac:dyDescent="0.25">
      <c r="A90" s="338" t="s">
        <v>277</v>
      </c>
      <c r="B90" s="321" t="s">
        <v>206</v>
      </c>
      <c r="C90" s="321" t="s">
        <v>219</v>
      </c>
      <c r="D90" s="322" t="s">
        <v>396</v>
      </c>
      <c r="E90" s="322">
        <v>100</v>
      </c>
      <c r="F90" s="347">
        <f>F91</f>
        <v>354.2</v>
      </c>
    </row>
    <row r="91" spans="1:6" ht="31.5" x14ac:dyDescent="0.25">
      <c r="A91" s="338" t="s">
        <v>210</v>
      </c>
      <c r="B91" s="321" t="s">
        <v>206</v>
      </c>
      <c r="C91" s="321" t="s">
        <v>219</v>
      </c>
      <c r="D91" s="322" t="s">
        <v>396</v>
      </c>
      <c r="E91" s="322">
        <v>120</v>
      </c>
      <c r="F91" s="347">
        <v>354.2</v>
      </c>
    </row>
    <row r="92" spans="1:6" ht="31.5" x14ac:dyDescent="0.25">
      <c r="A92" s="338" t="s">
        <v>215</v>
      </c>
      <c r="B92" s="321" t="s">
        <v>206</v>
      </c>
      <c r="C92" s="321" t="s">
        <v>219</v>
      </c>
      <c r="D92" s="322" t="s">
        <v>396</v>
      </c>
      <c r="E92" s="322">
        <v>200</v>
      </c>
      <c r="F92" s="347">
        <f>F93</f>
        <v>17.5</v>
      </c>
    </row>
    <row r="93" spans="1:6" ht="31.5" x14ac:dyDescent="0.25">
      <c r="A93" s="338" t="s">
        <v>216</v>
      </c>
      <c r="B93" s="321" t="s">
        <v>206</v>
      </c>
      <c r="C93" s="321" t="s">
        <v>219</v>
      </c>
      <c r="D93" s="322" t="s">
        <v>396</v>
      </c>
      <c r="E93" s="322">
        <v>240</v>
      </c>
      <c r="F93" s="347">
        <v>17.5</v>
      </c>
    </row>
    <row r="94" spans="1:6" x14ac:dyDescent="0.25">
      <c r="A94" s="338" t="s">
        <v>208</v>
      </c>
      <c r="B94" s="321" t="s">
        <v>206</v>
      </c>
      <c r="C94" s="321" t="s">
        <v>219</v>
      </c>
      <c r="D94" s="322" t="s">
        <v>274</v>
      </c>
      <c r="E94" s="322"/>
      <c r="F94" s="347">
        <f>F95</f>
        <v>3498.7</v>
      </c>
    </row>
    <row r="95" spans="1:6" x14ac:dyDescent="0.25">
      <c r="A95" s="323" t="s">
        <v>397</v>
      </c>
      <c r="B95" s="321" t="s">
        <v>206</v>
      </c>
      <c r="C95" s="321" t="s">
        <v>219</v>
      </c>
      <c r="D95" s="322" t="s">
        <v>398</v>
      </c>
      <c r="E95" s="322"/>
      <c r="F95" s="347">
        <f>F96+F99</f>
        <v>3498.7</v>
      </c>
    </row>
    <row r="96" spans="1:6" x14ac:dyDescent="0.25">
      <c r="A96" s="323" t="s">
        <v>214</v>
      </c>
      <c r="B96" s="321" t="s">
        <v>206</v>
      </c>
      <c r="C96" s="321" t="s">
        <v>219</v>
      </c>
      <c r="D96" s="322" t="s">
        <v>276</v>
      </c>
      <c r="E96" s="322"/>
      <c r="F96" s="347">
        <f>F97</f>
        <v>3484.7</v>
      </c>
    </row>
    <row r="97" spans="1:6" ht="63" x14ac:dyDescent="0.25">
      <c r="A97" s="338" t="s">
        <v>277</v>
      </c>
      <c r="B97" s="321" t="s">
        <v>206</v>
      </c>
      <c r="C97" s="321" t="s">
        <v>219</v>
      </c>
      <c r="D97" s="322" t="s">
        <v>276</v>
      </c>
      <c r="E97" s="322">
        <v>100</v>
      </c>
      <c r="F97" s="347">
        <f>F98</f>
        <v>3484.7</v>
      </c>
    </row>
    <row r="98" spans="1:6" s="330" customFormat="1" ht="31.5" x14ac:dyDescent="0.25">
      <c r="A98" s="338" t="s">
        <v>210</v>
      </c>
      <c r="B98" s="321" t="s">
        <v>206</v>
      </c>
      <c r="C98" s="321" t="s">
        <v>219</v>
      </c>
      <c r="D98" s="322" t="s">
        <v>276</v>
      </c>
      <c r="E98" s="322">
        <v>120</v>
      </c>
      <c r="F98" s="347">
        <v>3484.7</v>
      </c>
    </row>
    <row r="99" spans="1:6" ht="31.5" x14ac:dyDescent="0.25">
      <c r="A99" s="338" t="s">
        <v>399</v>
      </c>
      <c r="B99" s="321" t="s">
        <v>206</v>
      </c>
      <c r="C99" s="321" t="s">
        <v>219</v>
      </c>
      <c r="D99" s="322" t="s">
        <v>565</v>
      </c>
      <c r="E99" s="322"/>
      <c r="F99" s="347">
        <f>F100</f>
        <v>14</v>
      </c>
    </row>
    <row r="100" spans="1:6" x14ac:dyDescent="0.25">
      <c r="A100" s="338" t="s">
        <v>217</v>
      </c>
      <c r="B100" s="321" t="s">
        <v>206</v>
      </c>
      <c r="C100" s="321" t="s">
        <v>219</v>
      </c>
      <c r="D100" s="322" t="s">
        <v>565</v>
      </c>
      <c r="E100" s="322">
        <v>800</v>
      </c>
      <c r="F100" s="347">
        <f>F101</f>
        <v>14</v>
      </c>
    </row>
    <row r="101" spans="1:6" x14ac:dyDescent="0.25">
      <c r="A101" s="388" t="s">
        <v>218</v>
      </c>
      <c r="B101" s="389" t="s">
        <v>206</v>
      </c>
      <c r="C101" s="389" t="s">
        <v>219</v>
      </c>
      <c r="D101" s="390" t="s">
        <v>565</v>
      </c>
      <c r="E101" s="390">
        <v>850</v>
      </c>
      <c r="F101" s="391">
        <v>14</v>
      </c>
    </row>
    <row r="102" spans="1:6" x14ac:dyDescent="0.25">
      <c r="A102" s="345" t="s">
        <v>15</v>
      </c>
      <c r="B102" s="336" t="s">
        <v>206</v>
      </c>
      <c r="C102" s="336" t="s">
        <v>233</v>
      </c>
      <c r="D102" s="337"/>
      <c r="E102" s="337"/>
      <c r="F102" s="346">
        <f>F103</f>
        <v>324</v>
      </c>
    </row>
    <row r="103" spans="1:6" x14ac:dyDescent="0.25">
      <c r="A103" s="338" t="s">
        <v>422</v>
      </c>
      <c r="B103" s="339" t="s">
        <v>206</v>
      </c>
      <c r="C103" s="339" t="s">
        <v>233</v>
      </c>
      <c r="D103" s="340" t="s">
        <v>487</v>
      </c>
      <c r="E103" s="337"/>
      <c r="F103" s="347">
        <f>F104+F107</f>
        <v>324</v>
      </c>
    </row>
    <row r="104" spans="1:6" x14ac:dyDescent="0.25">
      <c r="A104" s="338" t="s">
        <v>423</v>
      </c>
      <c r="B104" s="339" t="s">
        <v>206</v>
      </c>
      <c r="C104" s="339" t="s">
        <v>233</v>
      </c>
      <c r="D104" s="340" t="s">
        <v>555</v>
      </c>
      <c r="E104" s="337"/>
      <c r="F104" s="347">
        <f>F105</f>
        <v>30</v>
      </c>
    </row>
    <row r="105" spans="1:6" x14ac:dyDescent="0.25">
      <c r="A105" s="323" t="s">
        <v>217</v>
      </c>
      <c r="B105" s="339" t="s">
        <v>206</v>
      </c>
      <c r="C105" s="339" t="s">
        <v>233</v>
      </c>
      <c r="D105" s="340" t="s">
        <v>555</v>
      </c>
      <c r="E105" s="357">
        <v>800</v>
      </c>
      <c r="F105" s="347">
        <f>F106</f>
        <v>30</v>
      </c>
    </row>
    <row r="106" spans="1:6" x14ac:dyDescent="0.25">
      <c r="A106" s="355" t="s">
        <v>424</v>
      </c>
      <c r="B106" s="339" t="s">
        <v>206</v>
      </c>
      <c r="C106" s="339" t="s">
        <v>233</v>
      </c>
      <c r="D106" s="340" t="s">
        <v>555</v>
      </c>
      <c r="E106" s="359">
        <v>870</v>
      </c>
      <c r="F106" s="347">
        <v>30</v>
      </c>
    </row>
    <row r="107" spans="1:6" x14ac:dyDescent="0.25">
      <c r="A107" s="388" t="s">
        <v>585</v>
      </c>
      <c r="B107" s="389" t="s">
        <v>206</v>
      </c>
      <c r="C107" s="389" t="s">
        <v>219</v>
      </c>
      <c r="D107" s="390" t="s">
        <v>586</v>
      </c>
      <c r="E107" s="390"/>
      <c r="F107" s="391">
        <f>F108</f>
        <v>294</v>
      </c>
    </row>
    <row r="108" spans="1:6" x14ac:dyDescent="0.25">
      <c r="A108" s="338" t="s">
        <v>217</v>
      </c>
      <c r="B108" s="321" t="s">
        <v>206</v>
      </c>
      <c r="C108" s="321" t="s">
        <v>219</v>
      </c>
      <c r="D108" s="390" t="s">
        <v>586</v>
      </c>
      <c r="E108" s="322">
        <v>800</v>
      </c>
      <c r="F108" s="391">
        <f>F109</f>
        <v>294</v>
      </c>
    </row>
    <row r="109" spans="1:6" x14ac:dyDescent="0.25">
      <c r="A109" s="388" t="s">
        <v>424</v>
      </c>
      <c r="B109" s="321" t="s">
        <v>206</v>
      </c>
      <c r="C109" s="321" t="s">
        <v>219</v>
      </c>
      <c r="D109" s="390" t="s">
        <v>586</v>
      </c>
      <c r="E109" s="390">
        <v>870</v>
      </c>
      <c r="F109" s="391">
        <v>294</v>
      </c>
    </row>
    <row r="110" spans="1:6" x14ac:dyDescent="0.25">
      <c r="A110" s="345" t="s">
        <v>18</v>
      </c>
      <c r="B110" s="336" t="s">
        <v>206</v>
      </c>
      <c r="C110" s="336">
        <v>13</v>
      </c>
      <c r="D110" s="337"/>
      <c r="E110" s="337"/>
      <c r="F110" s="346">
        <f>F111+F116+F121+F126+F131+F136+F143+F160+F148</f>
        <v>7903.3</v>
      </c>
    </row>
    <row r="111" spans="1:6" s="330" customFormat="1" ht="47.25" x14ac:dyDescent="0.25">
      <c r="A111" s="341" t="s">
        <v>425</v>
      </c>
      <c r="B111" s="339" t="s">
        <v>206</v>
      </c>
      <c r="C111" s="339">
        <v>13</v>
      </c>
      <c r="D111" s="340" t="s">
        <v>488</v>
      </c>
      <c r="E111" s="340"/>
      <c r="F111" s="347">
        <f>F112</f>
        <v>22.5</v>
      </c>
    </row>
    <row r="112" spans="1:6" s="330" customFormat="1" ht="47.25" x14ac:dyDescent="0.25">
      <c r="A112" s="338" t="s">
        <v>426</v>
      </c>
      <c r="B112" s="339" t="s">
        <v>206</v>
      </c>
      <c r="C112" s="339" t="s">
        <v>241</v>
      </c>
      <c r="D112" s="340" t="s">
        <v>489</v>
      </c>
      <c r="E112" s="340"/>
      <c r="F112" s="347">
        <f>F113</f>
        <v>22.5</v>
      </c>
    </row>
    <row r="113" spans="1:7" s="330" customFormat="1" ht="47.25" x14ac:dyDescent="0.25">
      <c r="A113" s="338" t="s">
        <v>522</v>
      </c>
      <c r="B113" s="339" t="s">
        <v>206</v>
      </c>
      <c r="C113" s="339" t="s">
        <v>241</v>
      </c>
      <c r="D113" s="340" t="s">
        <v>490</v>
      </c>
      <c r="E113" s="340"/>
      <c r="F113" s="347">
        <f>F114</f>
        <v>22.5</v>
      </c>
    </row>
    <row r="114" spans="1:7" ht="31.5" x14ac:dyDescent="0.25">
      <c r="A114" s="338" t="s">
        <v>215</v>
      </c>
      <c r="B114" s="339" t="s">
        <v>206</v>
      </c>
      <c r="C114" s="339">
        <v>13</v>
      </c>
      <c r="D114" s="340" t="s">
        <v>490</v>
      </c>
      <c r="E114" s="340">
        <v>200</v>
      </c>
      <c r="F114" s="347">
        <f>F115</f>
        <v>22.5</v>
      </c>
    </row>
    <row r="115" spans="1:7" ht="31.5" x14ac:dyDescent="0.25">
      <c r="A115" s="338" t="s">
        <v>216</v>
      </c>
      <c r="B115" s="339" t="s">
        <v>206</v>
      </c>
      <c r="C115" s="339">
        <v>13</v>
      </c>
      <c r="D115" s="340" t="s">
        <v>490</v>
      </c>
      <c r="E115" s="340">
        <v>240</v>
      </c>
      <c r="F115" s="366">
        <v>22.5</v>
      </c>
    </row>
    <row r="116" spans="1:7" ht="47.25" x14ac:dyDescent="0.25">
      <c r="A116" s="341" t="s">
        <v>243</v>
      </c>
      <c r="B116" s="339" t="s">
        <v>206</v>
      </c>
      <c r="C116" s="339">
        <v>13</v>
      </c>
      <c r="D116" s="340" t="s">
        <v>427</v>
      </c>
      <c r="E116" s="340"/>
      <c r="F116" s="366">
        <f>F117</f>
        <v>30</v>
      </c>
    </row>
    <row r="117" spans="1:7" ht="31.5" x14ac:dyDescent="0.25">
      <c r="A117" s="338" t="s">
        <v>428</v>
      </c>
      <c r="B117" s="339" t="s">
        <v>206</v>
      </c>
      <c r="C117" s="339" t="s">
        <v>241</v>
      </c>
      <c r="D117" s="340" t="s">
        <v>429</v>
      </c>
      <c r="E117" s="340"/>
      <c r="F117" s="347">
        <f>F118</f>
        <v>30</v>
      </c>
    </row>
    <row r="118" spans="1:7" ht="31.5" x14ac:dyDescent="0.25">
      <c r="A118" s="338" t="s">
        <v>523</v>
      </c>
      <c r="B118" s="339" t="s">
        <v>206</v>
      </c>
      <c r="C118" s="339" t="s">
        <v>241</v>
      </c>
      <c r="D118" s="340" t="s">
        <v>430</v>
      </c>
      <c r="E118" s="340"/>
      <c r="F118" s="347">
        <f>F119</f>
        <v>30</v>
      </c>
    </row>
    <row r="119" spans="1:7" ht="31.5" x14ac:dyDescent="0.25">
      <c r="A119" s="341" t="s">
        <v>215</v>
      </c>
      <c r="B119" s="339" t="s">
        <v>206</v>
      </c>
      <c r="C119" s="339" t="s">
        <v>241</v>
      </c>
      <c r="D119" s="340" t="s">
        <v>430</v>
      </c>
      <c r="E119" s="340">
        <v>200</v>
      </c>
      <c r="F119" s="347">
        <f>F120</f>
        <v>30</v>
      </c>
    </row>
    <row r="120" spans="1:7" ht="31.5" x14ac:dyDescent="0.25">
      <c r="A120" s="341" t="s">
        <v>216</v>
      </c>
      <c r="B120" s="339" t="s">
        <v>206</v>
      </c>
      <c r="C120" s="339" t="s">
        <v>241</v>
      </c>
      <c r="D120" s="340" t="s">
        <v>430</v>
      </c>
      <c r="E120" s="340">
        <v>240</v>
      </c>
      <c r="F120" s="347">
        <v>30</v>
      </c>
    </row>
    <row r="121" spans="1:7" ht="47.25" x14ac:dyDescent="0.25">
      <c r="A121" s="341" t="s">
        <v>435</v>
      </c>
      <c r="B121" s="339" t="s">
        <v>206</v>
      </c>
      <c r="C121" s="339">
        <v>13</v>
      </c>
      <c r="D121" s="340" t="s">
        <v>436</v>
      </c>
      <c r="E121" s="340"/>
      <c r="F121" s="366">
        <f>F122</f>
        <v>15</v>
      </c>
    </row>
    <row r="122" spans="1:7" ht="21.75" customHeight="1" x14ac:dyDescent="0.25">
      <c r="A122" s="341" t="s">
        <v>437</v>
      </c>
      <c r="B122" s="339" t="s">
        <v>206</v>
      </c>
      <c r="C122" s="339" t="s">
        <v>241</v>
      </c>
      <c r="D122" s="340" t="s">
        <v>438</v>
      </c>
      <c r="E122" s="340"/>
      <c r="F122" s="347">
        <f>F123</f>
        <v>15</v>
      </c>
    </row>
    <row r="123" spans="1:7" ht="31.5" x14ac:dyDescent="0.25">
      <c r="A123" s="341" t="s">
        <v>524</v>
      </c>
      <c r="B123" s="339" t="s">
        <v>206</v>
      </c>
      <c r="C123" s="339" t="s">
        <v>241</v>
      </c>
      <c r="D123" s="340" t="s">
        <v>439</v>
      </c>
      <c r="E123" s="340"/>
      <c r="F123" s="347">
        <f>F124</f>
        <v>15</v>
      </c>
    </row>
    <row r="124" spans="1:7" ht="31.5" x14ac:dyDescent="0.25">
      <c r="A124" s="341" t="s">
        <v>215</v>
      </c>
      <c r="B124" s="339" t="s">
        <v>206</v>
      </c>
      <c r="C124" s="339">
        <v>13</v>
      </c>
      <c r="D124" s="340" t="s">
        <v>439</v>
      </c>
      <c r="E124" s="340">
        <v>200</v>
      </c>
      <c r="F124" s="347">
        <f>F125</f>
        <v>15</v>
      </c>
    </row>
    <row r="125" spans="1:7" ht="31.5" x14ac:dyDescent="0.25">
      <c r="A125" s="341" t="s">
        <v>216</v>
      </c>
      <c r="B125" s="339" t="s">
        <v>206</v>
      </c>
      <c r="C125" s="339">
        <v>13</v>
      </c>
      <c r="D125" s="340" t="s">
        <v>439</v>
      </c>
      <c r="E125" s="340">
        <v>240</v>
      </c>
      <c r="F125" s="347">
        <v>15</v>
      </c>
    </row>
    <row r="126" spans="1:7" ht="47.25" x14ac:dyDescent="0.25">
      <c r="A126" s="341" t="s">
        <v>45</v>
      </c>
      <c r="B126" s="339" t="s">
        <v>206</v>
      </c>
      <c r="C126" s="339">
        <v>13</v>
      </c>
      <c r="D126" s="340" t="s">
        <v>292</v>
      </c>
      <c r="E126" s="340"/>
      <c r="F126" s="366">
        <f>F127</f>
        <v>22.5</v>
      </c>
      <c r="G126" s="335"/>
    </row>
    <row r="127" spans="1:7" ht="47.25" x14ac:dyDescent="0.25">
      <c r="A127" s="341" t="s">
        <v>440</v>
      </c>
      <c r="B127" s="339" t="s">
        <v>206</v>
      </c>
      <c r="C127" s="339">
        <v>13</v>
      </c>
      <c r="D127" s="340" t="s">
        <v>293</v>
      </c>
      <c r="E127" s="340"/>
      <c r="F127" s="347">
        <f>F128</f>
        <v>22.5</v>
      </c>
    </row>
    <row r="128" spans="1:7" ht="47.25" x14ac:dyDescent="0.25">
      <c r="A128" s="341" t="s">
        <v>525</v>
      </c>
      <c r="B128" s="339" t="s">
        <v>206</v>
      </c>
      <c r="C128" s="339">
        <v>13</v>
      </c>
      <c r="D128" s="340" t="s">
        <v>294</v>
      </c>
      <c r="E128" s="340"/>
      <c r="F128" s="347">
        <f>F129</f>
        <v>22.5</v>
      </c>
    </row>
    <row r="129" spans="1:12" ht="31.5" x14ac:dyDescent="0.25">
      <c r="A129" s="338" t="s">
        <v>215</v>
      </c>
      <c r="B129" s="339" t="s">
        <v>206</v>
      </c>
      <c r="C129" s="339">
        <v>13</v>
      </c>
      <c r="D129" s="340" t="s">
        <v>294</v>
      </c>
      <c r="E129" s="340">
        <v>200</v>
      </c>
      <c r="F129" s="347">
        <f>F130</f>
        <v>22.5</v>
      </c>
    </row>
    <row r="130" spans="1:12" ht="31.5" x14ac:dyDescent="0.25">
      <c r="A130" s="338" t="s">
        <v>216</v>
      </c>
      <c r="B130" s="339" t="s">
        <v>206</v>
      </c>
      <c r="C130" s="339">
        <v>13</v>
      </c>
      <c r="D130" s="340" t="s">
        <v>294</v>
      </c>
      <c r="E130" s="340">
        <v>240</v>
      </c>
      <c r="F130" s="347">
        <v>22.5</v>
      </c>
    </row>
    <row r="131" spans="1:12" ht="31.5" x14ac:dyDescent="0.25">
      <c r="A131" s="338" t="s">
        <v>220</v>
      </c>
      <c r="B131" s="339" t="s">
        <v>206</v>
      </c>
      <c r="C131" s="339">
        <v>13</v>
      </c>
      <c r="D131" s="340" t="s">
        <v>441</v>
      </c>
      <c r="E131" s="340"/>
      <c r="F131" s="366">
        <f>F132</f>
        <v>0.5</v>
      </c>
    </row>
    <row r="132" spans="1:12" ht="31.5" x14ac:dyDescent="0.25">
      <c r="A132" s="338" t="s">
        <v>442</v>
      </c>
      <c r="B132" s="339" t="s">
        <v>206</v>
      </c>
      <c r="C132" s="339">
        <v>13</v>
      </c>
      <c r="D132" s="340" t="s">
        <v>443</v>
      </c>
      <c r="E132" s="340"/>
      <c r="F132" s="347">
        <f>F133</f>
        <v>0.5</v>
      </c>
    </row>
    <row r="133" spans="1:12" ht="47.25" x14ac:dyDescent="0.25">
      <c r="A133" s="338" t="s">
        <v>526</v>
      </c>
      <c r="B133" s="339" t="s">
        <v>206</v>
      </c>
      <c r="C133" s="339">
        <v>13</v>
      </c>
      <c r="D133" s="340" t="s">
        <v>483</v>
      </c>
      <c r="E133" s="340"/>
      <c r="F133" s="347">
        <f>F134</f>
        <v>0.5</v>
      </c>
    </row>
    <row r="134" spans="1:12" ht="31.5" x14ac:dyDescent="0.25">
      <c r="A134" s="370" t="s">
        <v>215</v>
      </c>
      <c r="B134" s="339" t="s">
        <v>206</v>
      </c>
      <c r="C134" s="339" t="s">
        <v>241</v>
      </c>
      <c r="D134" s="340" t="s">
        <v>483</v>
      </c>
      <c r="E134" s="340">
        <v>200</v>
      </c>
      <c r="F134" s="347">
        <f>F135</f>
        <v>0.5</v>
      </c>
    </row>
    <row r="135" spans="1:12" ht="31.5" x14ac:dyDescent="0.25">
      <c r="A135" s="355" t="s">
        <v>216</v>
      </c>
      <c r="B135" s="339" t="s">
        <v>206</v>
      </c>
      <c r="C135" s="339" t="s">
        <v>241</v>
      </c>
      <c r="D135" s="340" t="s">
        <v>483</v>
      </c>
      <c r="E135" s="340">
        <v>240</v>
      </c>
      <c r="F135" s="347">
        <v>0.5</v>
      </c>
    </row>
    <row r="136" spans="1:12" ht="47.25" x14ac:dyDescent="0.25">
      <c r="A136" s="323" t="s">
        <v>517</v>
      </c>
      <c r="B136" s="321" t="s">
        <v>206</v>
      </c>
      <c r="C136" s="339" t="s">
        <v>241</v>
      </c>
      <c r="D136" s="322" t="s">
        <v>392</v>
      </c>
      <c r="E136" s="322"/>
      <c r="F136" s="347">
        <f>F137</f>
        <v>4127.1000000000004</v>
      </c>
      <c r="J136" s="335"/>
      <c r="K136" s="335"/>
      <c r="L136" s="335"/>
    </row>
    <row r="137" spans="1:12" ht="31.5" x14ac:dyDescent="0.25">
      <c r="A137" s="323" t="s">
        <v>520</v>
      </c>
      <c r="B137" s="321" t="s">
        <v>206</v>
      </c>
      <c r="C137" s="339" t="s">
        <v>241</v>
      </c>
      <c r="D137" s="322" t="s">
        <v>393</v>
      </c>
      <c r="E137" s="322"/>
      <c r="F137" s="347">
        <f>F138</f>
        <v>4127.1000000000004</v>
      </c>
    </row>
    <row r="138" spans="1:12" ht="47.25" x14ac:dyDescent="0.25">
      <c r="A138" s="323" t="s">
        <v>519</v>
      </c>
      <c r="B138" s="321" t="s">
        <v>206</v>
      </c>
      <c r="C138" s="339" t="s">
        <v>241</v>
      </c>
      <c r="D138" s="322" t="s">
        <v>394</v>
      </c>
      <c r="E138" s="322"/>
      <c r="F138" s="347">
        <f>F139+F141</f>
        <v>4127.1000000000004</v>
      </c>
    </row>
    <row r="139" spans="1:12" ht="31.5" x14ac:dyDescent="0.25">
      <c r="A139" s="338" t="s">
        <v>215</v>
      </c>
      <c r="B139" s="321" t="s">
        <v>206</v>
      </c>
      <c r="C139" s="339" t="s">
        <v>241</v>
      </c>
      <c r="D139" s="322" t="s">
        <v>394</v>
      </c>
      <c r="E139" s="322">
        <v>200</v>
      </c>
      <c r="F139" s="347">
        <f>F140</f>
        <v>4096.5</v>
      </c>
    </row>
    <row r="140" spans="1:12" ht="31.5" x14ac:dyDescent="0.25">
      <c r="A140" s="338" t="s">
        <v>216</v>
      </c>
      <c r="B140" s="321" t="s">
        <v>206</v>
      </c>
      <c r="C140" s="339" t="s">
        <v>241</v>
      </c>
      <c r="D140" s="322" t="s">
        <v>394</v>
      </c>
      <c r="E140" s="322">
        <v>240</v>
      </c>
      <c r="F140" s="347">
        <f>3183.6+100+300+250+22.9+240</f>
        <v>4096.5</v>
      </c>
    </row>
    <row r="141" spans="1:12" x14ac:dyDescent="0.25">
      <c r="A141" s="338" t="s">
        <v>217</v>
      </c>
      <c r="B141" s="321" t="s">
        <v>206</v>
      </c>
      <c r="C141" s="339" t="s">
        <v>241</v>
      </c>
      <c r="D141" s="322" t="s">
        <v>394</v>
      </c>
      <c r="E141" s="322">
        <v>800</v>
      </c>
      <c r="F141" s="347">
        <f>F142</f>
        <v>30.6</v>
      </c>
    </row>
    <row r="142" spans="1:12" x14ac:dyDescent="0.25">
      <c r="A142" s="338" t="s">
        <v>218</v>
      </c>
      <c r="B142" s="321" t="s">
        <v>206</v>
      </c>
      <c r="C142" s="339" t="s">
        <v>241</v>
      </c>
      <c r="D142" s="322" t="s">
        <v>394</v>
      </c>
      <c r="E142" s="322">
        <v>850</v>
      </c>
      <c r="F142" s="347">
        <v>30.6</v>
      </c>
    </row>
    <row r="143" spans="1:12" ht="63" x14ac:dyDescent="0.25">
      <c r="A143" s="341" t="s">
        <v>244</v>
      </c>
      <c r="B143" s="339" t="s">
        <v>206</v>
      </c>
      <c r="C143" s="339">
        <v>13</v>
      </c>
      <c r="D143" s="340" t="s">
        <v>444</v>
      </c>
      <c r="E143" s="340"/>
      <c r="F143" s="366">
        <f>F144</f>
        <v>23</v>
      </c>
    </row>
    <row r="144" spans="1:12" ht="47.25" x14ac:dyDescent="0.25">
      <c r="A144" s="338" t="s">
        <v>445</v>
      </c>
      <c r="B144" s="339" t="s">
        <v>206</v>
      </c>
      <c r="C144" s="339" t="s">
        <v>241</v>
      </c>
      <c r="D144" s="340" t="s">
        <v>446</v>
      </c>
      <c r="E144" s="340"/>
      <c r="F144" s="347">
        <f>F145</f>
        <v>23</v>
      </c>
    </row>
    <row r="145" spans="1:6" ht="47.25" x14ac:dyDescent="0.25">
      <c r="A145" s="338" t="s">
        <v>527</v>
      </c>
      <c r="B145" s="339" t="s">
        <v>206</v>
      </c>
      <c r="C145" s="339" t="s">
        <v>241</v>
      </c>
      <c r="D145" s="340" t="s">
        <v>447</v>
      </c>
      <c r="E145" s="340"/>
      <c r="F145" s="347">
        <f>F146</f>
        <v>23</v>
      </c>
    </row>
    <row r="146" spans="1:6" ht="31.5" x14ac:dyDescent="0.25">
      <c r="A146" s="341" t="s">
        <v>215</v>
      </c>
      <c r="B146" s="339" t="s">
        <v>206</v>
      </c>
      <c r="C146" s="339">
        <v>13</v>
      </c>
      <c r="D146" s="340" t="s">
        <v>447</v>
      </c>
      <c r="E146" s="340">
        <v>200</v>
      </c>
      <c r="F146" s="347">
        <f>F147</f>
        <v>23</v>
      </c>
    </row>
    <row r="147" spans="1:6" ht="31.5" x14ac:dyDescent="0.25">
      <c r="A147" s="341" t="s">
        <v>216</v>
      </c>
      <c r="B147" s="339" t="s">
        <v>206</v>
      </c>
      <c r="C147" s="339">
        <v>13</v>
      </c>
      <c r="D147" s="340" t="s">
        <v>447</v>
      </c>
      <c r="E147" s="340">
        <v>240</v>
      </c>
      <c r="F147" s="347">
        <v>23</v>
      </c>
    </row>
    <row r="148" spans="1:6" ht="31.5" x14ac:dyDescent="0.25">
      <c r="A148" s="352" t="s">
        <v>258</v>
      </c>
      <c r="B148" s="339" t="s">
        <v>206</v>
      </c>
      <c r="C148" s="339" t="s">
        <v>241</v>
      </c>
      <c r="D148" s="357" t="s">
        <v>295</v>
      </c>
      <c r="E148" s="340"/>
      <c r="F148" s="347">
        <f>F149</f>
        <v>2.2000000000000002</v>
      </c>
    </row>
    <row r="149" spans="1:6" ht="31.5" x14ac:dyDescent="0.25">
      <c r="A149" s="352" t="s">
        <v>587</v>
      </c>
      <c r="B149" s="339" t="s">
        <v>206</v>
      </c>
      <c r="C149" s="339">
        <v>13</v>
      </c>
      <c r="D149" s="357" t="s">
        <v>296</v>
      </c>
      <c r="E149" s="340"/>
      <c r="F149" s="347">
        <f>F150</f>
        <v>2.2000000000000002</v>
      </c>
    </row>
    <row r="150" spans="1:6" ht="63" x14ac:dyDescent="0.25">
      <c r="A150" s="409" t="s">
        <v>588</v>
      </c>
      <c r="B150" s="339" t="s">
        <v>206</v>
      </c>
      <c r="C150" s="339">
        <v>13</v>
      </c>
      <c r="D150" s="410" t="s">
        <v>396</v>
      </c>
      <c r="E150" s="340"/>
      <c r="F150" s="347">
        <f>F151+F154+F157</f>
        <v>2.2000000000000002</v>
      </c>
    </row>
    <row r="151" spans="1:6" ht="63" x14ac:dyDescent="0.25">
      <c r="A151" s="411" t="s">
        <v>589</v>
      </c>
      <c r="B151" s="339" t="s">
        <v>206</v>
      </c>
      <c r="C151" s="339">
        <v>13</v>
      </c>
      <c r="D151" s="412" t="s">
        <v>592</v>
      </c>
      <c r="E151" s="340"/>
      <c r="F151" s="347">
        <f>F152</f>
        <v>1</v>
      </c>
    </row>
    <row r="152" spans="1:6" ht="31.5" x14ac:dyDescent="0.25">
      <c r="A152" s="111" t="s">
        <v>215</v>
      </c>
      <c r="B152" s="339" t="s">
        <v>206</v>
      </c>
      <c r="C152" s="339">
        <v>13</v>
      </c>
      <c r="D152" s="412" t="s">
        <v>592</v>
      </c>
      <c r="E152" s="357">
        <v>200</v>
      </c>
      <c r="F152" s="347">
        <f>F153</f>
        <v>1</v>
      </c>
    </row>
    <row r="153" spans="1:6" ht="31.5" x14ac:dyDescent="0.25">
      <c r="A153" s="355" t="s">
        <v>216</v>
      </c>
      <c r="B153" s="339" t="s">
        <v>206</v>
      </c>
      <c r="C153" s="339">
        <v>13</v>
      </c>
      <c r="D153" s="412" t="s">
        <v>592</v>
      </c>
      <c r="E153" s="359">
        <v>240</v>
      </c>
      <c r="F153" s="347">
        <v>1</v>
      </c>
    </row>
    <row r="154" spans="1:6" ht="110.25" x14ac:dyDescent="0.25">
      <c r="A154" s="413" t="s">
        <v>590</v>
      </c>
      <c r="B154" s="339" t="s">
        <v>206</v>
      </c>
      <c r="C154" s="339">
        <v>13</v>
      </c>
      <c r="D154" s="412" t="s">
        <v>593</v>
      </c>
      <c r="E154" s="340"/>
      <c r="F154" s="347">
        <f>F155</f>
        <v>1</v>
      </c>
    </row>
    <row r="155" spans="1:6" ht="31.5" x14ac:dyDescent="0.25">
      <c r="A155" s="111" t="s">
        <v>215</v>
      </c>
      <c r="B155" s="339" t="s">
        <v>206</v>
      </c>
      <c r="C155" s="339">
        <v>13</v>
      </c>
      <c r="D155" s="412" t="s">
        <v>593</v>
      </c>
      <c r="E155" s="357">
        <v>200</v>
      </c>
      <c r="F155" s="347">
        <f>F156</f>
        <v>1</v>
      </c>
    </row>
    <row r="156" spans="1:6" ht="31.5" x14ac:dyDescent="0.25">
      <c r="A156" s="355" t="s">
        <v>216</v>
      </c>
      <c r="B156" s="339" t="s">
        <v>206</v>
      </c>
      <c r="C156" s="339">
        <v>13</v>
      </c>
      <c r="D156" s="412" t="s">
        <v>593</v>
      </c>
      <c r="E156" s="359">
        <v>240</v>
      </c>
      <c r="F156" s="347">
        <v>1</v>
      </c>
    </row>
    <row r="157" spans="1:6" ht="31.5" x14ac:dyDescent="0.25">
      <c r="A157" s="411" t="s">
        <v>591</v>
      </c>
      <c r="B157" s="339" t="s">
        <v>206</v>
      </c>
      <c r="C157" s="339">
        <v>13</v>
      </c>
      <c r="D157" s="412" t="s">
        <v>594</v>
      </c>
      <c r="E157" s="359"/>
      <c r="F157" s="347">
        <f>F158</f>
        <v>0.2</v>
      </c>
    </row>
    <row r="158" spans="1:6" ht="31.5" x14ac:dyDescent="0.25">
      <c r="A158" s="111" t="s">
        <v>215</v>
      </c>
      <c r="B158" s="339" t="s">
        <v>206</v>
      </c>
      <c r="C158" s="339">
        <v>13</v>
      </c>
      <c r="D158" s="412" t="s">
        <v>594</v>
      </c>
      <c r="E158" s="357">
        <v>200</v>
      </c>
      <c r="F158" s="347">
        <f>F159</f>
        <v>0.2</v>
      </c>
    </row>
    <row r="159" spans="1:6" ht="31.5" x14ac:dyDescent="0.25">
      <c r="A159" s="355" t="s">
        <v>216</v>
      </c>
      <c r="B159" s="339" t="s">
        <v>206</v>
      </c>
      <c r="C159" s="339">
        <v>13</v>
      </c>
      <c r="D159" s="412" t="s">
        <v>594</v>
      </c>
      <c r="E159" s="359">
        <v>240</v>
      </c>
      <c r="F159" s="347">
        <v>0.2</v>
      </c>
    </row>
    <row r="160" spans="1:6" x14ac:dyDescent="0.25">
      <c r="A160" s="338" t="s">
        <v>19</v>
      </c>
      <c r="B160" s="339" t="s">
        <v>206</v>
      </c>
      <c r="C160" s="339" t="s">
        <v>241</v>
      </c>
      <c r="D160" s="340" t="s">
        <v>279</v>
      </c>
      <c r="E160" s="337"/>
      <c r="F160" s="347">
        <f>F161+F166</f>
        <v>3660.5</v>
      </c>
    </row>
    <row r="161" spans="1:6" ht="31.5" x14ac:dyDescent="0.25">
      <c r="A161" s="338" t="s">
        <v>378</v>
      </c>
      <c r="B161" s="339" t="s">
        <v>206</v>
      </c>
      <c r="C161" s="339" t="s">
        <v>241</v>
      </c>
      <c r="D161" s="340" t="s">
        <v>281</v>
      </c>
      <c r="E161" s="337"/>
      <c r="F161" s="347">
        <f>F162+F165</f>
        <v>3657.7</v>
      </c>
    </row>
    <row r="162" spans="1:6" ht="63" x14ac:dyDescent="0.25">
      <c r="A162" s="352" t="s">
        <v>379</v>
      </c>
      <c r="B162" s="339" t="s">
        <v>206</v>
      </c>
      <c r="C162" s="339" t="s">
        <v>241</v>
      </c>
      <c r="D162" s="340" t="s">
        <v>281</v>
      </c>
      <c r="E162" s="357">
        <v>100</v>
      </c>
      <c r="F162" s="347">
        <f>F163</f>
        <v>3616.1</v>
      </c>
    </row>
    <row r="163" spans="1:6" x14ac:dyDescent="0.25">
      <c r="A163" s="355" t="s">
        <v>282</v>
      </c>
      <c r="B163" s="339" t="s">
        <v>206</v>
      </c>
      <c r="C163" s="339" t="s">
        <v>241</v>
      </c>
      <c r="D163" s="340" t="s">
        <v>281</v>
      </c>
      <c r="E163" s="359">
        <v>110</v>
      </c>
      <c r="F163" s="347">
        <f>3516.1+100</f>
        <v>3616.1</v>
      </c>
    </row>
    <row r="164" spans="1:6" ht="31.5" x14ac:dyDescent="0.25">
      <c r="A164" s="341" t="s">
        <v>215</v>
      </c>
      <c r="B164" s="339" t="s">
        <v>206</v>
      </c>
      <c r="C164" s="339" t="s">
        <v>241</v>
      </c>
      <c r="D164" s="340" t="s">
        <v>281</v>
      </c>
      <c r="E164" s="359">
        <v>200</v>
      </c>
      <c r="F164" s="347">
        <f>F165</f>
        <v>41.6</v>
      </c>
    </row>
    <row r="165" spans="1:6" ht="31.5" x14ac:dyDescent="0.25">
      <c r="A165" s="341" t="s">
        <v>216</v>
      </c>
      <c r="B165" s="339" t="s">
        <v>206</v>
      </c>
      <c r="C165" s="339" t="s">
        <v>241</v>
      </c>
      <c r="D165" s="340" t="s">
        <v>281</v>
      </c>
      <c r="E165" s="359">
        <v>240</v>
      </c>
      <c r="F165" s="347">
        <v>41.6</v>
      </c>
    </row>
    <row r="166" spans="1:6" ht="31.5" x14ac:dyDescent="0.25">
      <c r="A166" s="371" t="s">
        <v>381</v>
      </c>
      <c r="B166" s="339" t="s">
        <v>206</v>
      </c>
      <c r="C166" s="339" t="s">
        <v>241</v>
      </c>
      <c r="D166" s="340" t="s">
        <v>551</v>
      </c>
      <c r="E166" s="359"/>
      <c r="F166" s="347">
        <f>F167</f>
        <v>2.8</v>
      </c>
    </row>
    <row r="167" spans="1:6" x14ac:dyDescent="0.25">
      <c r="A167" s="338" t="s">
        <v>217</v>
      </c>
      <c r="B167" s="339" t="s">
        <v>206</v>
      </c>
      <c r="C167" s="339" t="s">
        <v>241</v>
      </c>
      <c r="D167" s="340" t="s">
        <v>551</v>
      </c>
      <c r="E167" s="359">
        <v>800</v>
      </c>
      <c r="F167" s="347">
        <f>F168</f>
        <v>2.8</v>
      </c>
    </row>
    <row r="168" spans="1:6" x14ac:dyDescent="0.25">
      <c r="A168" s="338" t="s">
        <v>218</v>
      </c>
      <c r="B168" s="339" t="s">
        <v>206</v>
      </c>
      <c r="C168" s="339" t="s">
        <v>241</v>
      </c>
      <c r="D168" s="340" t="s">
        <v>551</v>
      </c>
      <c r="E168" s="359">
        <v>850</v>
      </c>
      <c r="F168" s="347">
        <v>2.8</v>
      </c>
    </row>
    <row r="169" spans="1:6" ht="33" x14ac:dyDescent="0.25">
      <c r="A169" s="414" t="s">
        <v>153</v>
      </c>
      <c r="B169" s="379" t="s">
        <v>207</v>
      </c>
      <c r="C169" s="379"/>
      <c r="D169" s="380"/>
      <c r="E169" s="415"/>
      <c r="F169" s="381">
        <f>F170+F186</f>
        <v>68.599999999999994</v>
      </c>
    </row>
    <row r="170" spans="1:6" ht="47.25" x14ac:dyDescent="0.25">
      <c r="A170" s="416" t="s">
        <v>595</v>
      </c>
      <c r="B170" s="336" t="s">
        <v>207</v>
      </c>
      <c r="C170" s="336" t="s">
        <v>222</v>
      </c>
      <c r="D170" s="337"/>
      <c r="E170" s="417"/>
      <c r="F170" s="346">
        <f>F171</f>
        <v>64.5</v>
      </c>
    </row>
    <row r="171" spans="1:6" ht="31.5" x14ac:dyDescent="0.25">
      <c r="A171" s="352" t="s">
        <v>258</v>
      </c>
      <c r="B171" s="339" t="s">
        <v>207</v>
      </c>
      <c r="C171" s="339" t="s">
        <v>222</v>
      </c>
      <c r="D171" s="357" t="s">
        <v>295</v>
      </c>
      <c r="E171" s="417"/>
      <c r="F171" s="346">
        <f>F172</f>
        <v>64.5</v>
      </c>
    </row>
    <row r="172" spans="1:6" ht="31.5" x14ac:dyDescent="0.25">
      <c r="A172" s="352" t="s">
        <v>587</v>
      </c>
      <c r="B172" s="339" t="s">
        <v>207</v>
      </c>
      <c r="C172" s="339" t="s">
        <v>222</v>
      </c>
      <c r="D172" s="357" t="s">
        <v>296</v>
      </c>
      <c r="E172" s="359"/>
      <c r="F172" s="347">
        <f>F173</f>
        <v>64.5</v>
      </c>
    </row>
    <row r="173" spans="1:6" ht="63" x14ac:dyDescent="0.25">
      <c r="A173" s="409" t="s">
        <v>588</v>
      </c>
      <c r="B173" s="339" t="s">
        <v>207</v>
      </c>
      <c r="C173" s="339" t="s">
        <v>222</v>
      </c>
      <c r="D173" s="410" t="s">
        <v>396</v>
      </c>
      <c r="E173" s="359"/>
      <c r="F173" s="347">
        <f>F174+F177+F180+F183</f>
        <v>64.5</v>
      </c>
    </row>
    <row r="174" spans="1:6" ht="47.25" x14ac:dyDescent="0.25">
      <c r="A174" s="411" t="s">
        <v>596</v>
      </c>
      <c r="B174" s="339" t="s">
        <v>207</v>
      </c>
      <c r="C174" s="339" t="s">
        <v>222</v>
      </c>
      <c r="D174" s="412" t="s">
        <v>602</v>
      </c>
      <c r="E174" s="359"/>
      <c r="F174" s="347">
        <f>F175</f>
        <v>24.5</v>
      </c>
    </row>
    <row r="175" spans="1:6" ht="31.5" x14ac:dyDescent="0.25">
      <c r="A175" s="111" t="s">
        <v>215</v>
      </c>
      <c r="B175" s="339" t="s">
        <v>207</v>
      </c>
      <c r="C175" s="339" t="s">
        <v>222</v>
      </c>
      <c r="D175" s="412" t="s">
        <v>602</v>
      </c>
      <c r="E175" s="357">
        <v>200</v>
      </c>
      <c r="F175" s="347">
        <f>F176</f>
        <v>24.5</v>
      </c>
    </row>
    <row r="176" spans="1:6" ht="31.5" x14ac:dyDescent="0.25">
      <c r="A176" s="355" t="s">
        <v>216</v>
      </c>
      <c r="B176" s="339" t="s">
        <v>207</v>
      </c>
      <c r="C176" s="339" t="s">
        <v>222</v>
      </c>
      <c r="D176" s="412" t="s">
        <v>602</v>
      </c>
      <c r="E176" s="359">
        <v>240</v>
      </c>
      <c r="F176" s="347">
        <v>24.5</v>
      </c>
    </row>
    <row r="177" spans="1:6" ht="47.25" x14ac:dyDescent="0.25">
      <c r="A177" s="411" t="s">
        <v>597</v>
      </c>
      <c r="B177" s="339" t="s">
        <v>207</v>
      </c>
      <c r="C177" s="339" t="s">
        <v>222</v>
      </c>
      <c r="D177" s="412" t="s">
        <v>603</v>
      </c>
      <c r="E177" s="359"/>
      <c r="F177" s="347">
        <f>F178</f>
        <v>25</v>
      </c>
    </row>
    <row r="178" spans="1:6" ht="31.5" x14ac:dyDescent="0.25">
      <c r="A178" s="111" t="s">
        <v>215</v>
      </c>
      <c r="B178" s="339" t="s">
        <v>207</v>
      </c>
      <c r="C178" s="339" t="s">
        <v>222</v>
      </c>
      <c r="D178" s="412" t="s">
        <v>603</v>
      </c>
      <c r="E178" s="357">
        <v>200</v>
      </c>
      <c r="F178" s="347">
        <f>F179</f>
        <v>25</v>
      </c>
    </row>
    <row r="179" spans="1:6" ht="31.5" x14ac:dyDescent="0.25">
      <c r="A179" s="355" t="s">
        <v>216</v>
      </c>
      <c r="B179" s="339" t="s">
        <v>207</v>
      </c>
      <c r="C179" s="339" t="s">
        <v>222</v>
      </c>
      <c r="D179" s="412" t="s">
        <v>603</v>
      </c>
      <c r="E179" s="359">
        <v>240</v>
      </c>
      <c r="F179" s="347">
        <v>25</v>
      </c>
    </row>
    <row r="180" spans="1:6" ht="78.75" x14ac:dyDescent="0.25">
      <c r="A180" s="413" t="s">
        <v>598</v>
      </c>
      <c r="B180" s="339" t="s">
        <v>207</v>
      </c>
      <c r="C180" s="339" t="s">
        <v>222</v>
      </c>
      <c r="D180" s="412" t="s">
        <v>604</v>
      </c>
      <c r="E180" s="359"/>
      <c r="F180" s="347">
        <f>F181</f>
        <v>10</v>
      </c>
    </row>
    <row r="181" spans="1:6" ht="31.5" x14ac:dyDescent="0.25">
      <c r="A181" s="111" t="s">
        <v>215</v>
      </c>
      <c r="B181" s="339" t="s">
        <v>207</v>
      </c>
      <c r="C181" s="339" t="s">
        <v>222</v>
      </c>
      <c r="D181" s="412" t="s">
        <v>604</v>
      </c>
      <c r="E181" s="357">
        <v>200</v>
      </c>
      <c r="F181" s="347">
        <f>F182</f>
        <v>10</v>
      </c>
    </row>
    <row r="182" spans="1:6" ht="31.5" x14ac:dyDescent="0.25">
      <c r="A182" s="355" t="s">
        <v>216</v>
      </c>
      <c r="B182" s="339" t="s">
        <v>207</v>
      </c>
      <c r="C182" s="339" t="s">
        <v>222</v>
      </c>
      <c r="D182" s="412" t="s">
        <v>604</v>
      </c>
      <c r="E182" s="359">
        <v>240</v>
      </c>
      <c r="F182" s="347">
        <v>10</v>
      </c>
    </row>
    <row r="183" spans="1:6" ht="63" x14ac:dyDescent="0.25">
      <c r="A183" s="411" t="s">
        <v>599</v>
      </c>
      <c r="B183" s="339" t="s">
        <v>207</v>
      </c>
      <c r="C183" s="339" t="s">
        <v>222</v>
      </c>
      <c r="D183" s="412" t="s">
        <v>605</v>
      </c>
      <c r="E183" s="359"/>
      <c r="F183" s="347">
        <f>F184</f>
        <v>5</v>
      </c>
    </row>
    <row r="184" spans="1:6" ht="31.5" x14ac:dyDescent="0.25">
      <c r="A184" s="111" t="s">
        <v>215</v>
      </c>
      <c r="B184" s="339" t="s">
        <v>207</v>
      </c>
      <c r="C184" s="339" t="s">
        <v>222</v>
      </c>
      <c r="D184" s="412" t="s">
        <v>605</v>
      </c>
      <c r="E184" s="357">
        <v>200</v>
      </c>
      <c r="F184" s="347">
        <f>F185</f>
        <v>5</v>
      </c>
    </row>
    <row r="185" spans="1:6" ht="31.5" x14ac:dyDescent="0.25">
      <c r="A185" s="355" t="s">
        <v>216</v>
      </c>
      <c r="B185" s="339" t="s">
        <v>207</v>
      </c>
      <c r="C185" s="339" t="s">
        <v>222</v>
      </c>
      <c r="D185" s="412" t="s">
        <v>605</v>
      </c>
      <c r="E185" s="359">
        <v>240</v>
      </c>
      <c r="F185" s="347">
        <v>5</v>
      </c>
    </row>
    <row r="186" spans="1:6" ht="31.5" x14ac:dyDescent="0.25">
      <c r="A186" s="416" t="s">
        <v>600</v>
      </c>
      <c r="B186" s="336" t="s">
        <v>207</v>
      </c>
      <c r="C186" s="336" t="s">
        <v>408</v>
      </c>
      <c r="D186" s="337"/>
      <c r="E186" s="417"/>
      <c r="F186" s="346">
        <f t="shared" ref="F186:F191" si="0">F187</f>
        <v>4.0999999999999996</v>
      </c>
    </row>
    <row r="187" spans="1:6" ht="31.5" x14ac:dyDescent="0.25">
      <c r="A187" s="352" t="s">
        <v>258</v>
      </c>
      <c r="B187" s="339" t="s">
        <v>207</v>
      </c>
      <c r="C187" s="339" t="s">
        <v>408</v>
      </c>
      <c r="D187" s="357" t="s">
        <v>295</v>
      </c>
      <c r="E187" s="417"/>
      <c r="F187" s="346">
        <f t="shared" si="0"/>
        <v>4.0999999999999996</v>
      </c>
    </row>
    <row r="188" spans="1:6" ht="31.5" x14ac:dyDescent="0.25">
      <c r="A188" s="352" t="s">
        <v>587</v>
      </c>
      <c r="B188" s="339" t="s">
        <v>207</v>
      </c>
      <c r="C188" s="339" t="s">
        <v>408</v>
      </c>
      <c r="D188" s="357" t="s">
        <v>296</v>
      </c>
      <c r="E188" s="359"/>
      <c r="F188" s="347">
        <f t="shared" si="0"/>
        <v>4.0999999999999996</v>
      </c>
    </row>
    <row r="189" spans="1:6" ht="63" x14ac:dyDescent="0.25">
      <c r="A189" s="409" t="s">
        <v>588</v>
      </c>
      <c r="B189" s="339" t="s">
        <v>207</v>
      </c>
      <c r="C189" s="339" t="s">
        <v>408</v>
      </c>
      <c r="D189" s="410" t="s">
        <v>396</v>
      </c>
      <c r="E189" s="359"/>
      <c r="F189" s="347">
        <f t="shared" si="0"/>
        <v>4.0999999999999996</v>
      </c>
    </row>
    <row r="190" spans="1:6" ht="63" x14ac:dyDescent="0.25">
      <c r="A190" s="411" t="s">
        <v>601</v>
      </c>
      <c r="B190" s="339" t="s">
        <v>207</v>
      </c>
      <c r="C190" s="339" t="s">
        <v>408</v>
      </c>
      <c r="D190" s="412" t="s">
        <v>606</v>
      </c>
      <c r="E190" s="359"/>
      <c r="F190" s="347">
        <f t="shared" si="0"/>
        <v>4.0999999999999996</v>
      </c>
    </row>
    <row r="191" spans="1:6" ht="31.5" x14ac:dyDescent="0.25">
      <c r="A191" s="111" t="s">
        <v>215</v>
      </c>
      <c r="B191" s="339" t="s">
        <v>207</v>
      </c>
      <c r="C191" s="339" t="s">
        <v>408</v>
      </c>
      <c r="D191" s="412" t="s">
        <v>606</v>
      </c>
      <c r="E191" s="357">
        <v>200</v>
      </c>
      <c r="F191" s="347">
        <f t="shared" si="0"/>
        <v>4.0999999999999996</v>
      </c>
    </row>
    <row r="192" spans="1:6" ht="31.5" x14ac:dyDescent="0.25">
      <c r="A192" s="355" t="s">
        <v>216</v>
      </c>
      <c r="B192" s="339" t="s">
        <v>207</v>
      </c>
      <c r="C192" s="339" t="s">
        <v>408</v>
      </c>
      <c r="D192" s="412" t="s">
        <v>606</v>
      </c>
      <c r="E192" s="359">
        <v>240</v>
      </c>
      <c r="F192" s="347">
        <v>4.0999999999999996</v>
      </c>
    </row>
    <row r="193" spans="1:9" ht="18.75" x14ac:dyDescent="0.3">
      <c r="A193" s="329" t="s">
        <v>20</v>
      </c>
      <c r="B193" s="336" t="s">
        <v>212</v>
      </c>
      <c r="C193" s="339"/>
      <c r="D193" s="340"/>
      <c r="E193" s="340"/>
      <c r="F193" s="346">
        <f>F222+F200+F241+F215+F194</f>
        <v>24703.5</v>
      </c>
      <c r="G193" s="335"/>
      <c r="H193" s="335"/>
      <c r="I193" s="335"/>
    </row>
    <row r="194" spans="1:9" x14ac:dyDescent="0.25">
      <c r="A194" s="427" t="s">
        <v>626</v>
      </c>
      <c r="B194" s="428" t="s">
        <v>212</v>
      </c>
      <c r="C194" s="429" t="s">
        <v>453</v>
      </c>
      <c r="D194" s="430"/>
      <c r="E194" s="431"/>
      <c r="F194" s="431">
        <v>670.4</v>
      </c>
      <c r="G194" s="335"/>
      <c r="H194" s="335"/>
      <c r="I194" s="335"/>
    </row>
    <row r="195" spans="1:9" ht="31.5" x14ac:dyDescent="0.25">
      <c r="A195" s="355" t="s">
        <v>258</v>
      </c>
      <c r="B195" s="432" t="s">
        <v>212</v>
      </c>
      <c r="C195" s="404" t="s">
        <v>453</v>
      </c>
      <c r="D195" s="433" t="s">
        <v>295</v>
      </c>
      <c r="E195" s="433"/>
      <c r="F195" s="434">
        <v>670.4</v>
      </c>
      <c r="G195" s="335"/>
      <c r="H195" s="335"/>
      <c r="I195" s="335"/>
    </row>
    <row r="196" spans="1:9" x14ac:dyDescent="0.25">
      <c r="A196" s="355" t="s">
        <v>315</v>
      </c>
      <c r="B196" s="403" t="s">
        <v>212</v>
      </c>
      <c r="C196" s="404" t="s">
        <v>453</v>
      </c>
      <c r="D196" s="433" t="s">
        <v>316</v>
      </c>
      <c r="E196" s="433"/>
      <c r="F196" s="434">
        <v>670.4</v>
      </c>
      <c r="G196" s="335"/>
      <c r="H196" s="335"/>
      <c r="I196" s="335"/>
    </row>
    <row r="197" spans="1:9" ht="47.25" x14ac:dyDescent="0.25">
      <c r="A197" s="355" t="s">
        <v>627</v>
      </c>
      <c r="B197" s="432" t="s">
        <v>212</v>
      </c>
      <c r="C197" s="404" t="s">
        <v>453</v>
      </c>
      <c r="D197" s="433" t="s">
        <v>628</v>
      </c>
      <c r="E197" s="433"/>
      <c r="F197" s="434">
        <v>670.4</v>
      </c>
      <c r="G197" s="335"/>
      <c r="H197" s="335"/>
      <c r="I197" s="335"/>
    </row>
    <row r="198" spans="1:9" ht="31.5" x14ac:dyDescent="0.25">
      <c r="A198" s="355" t="s">
        <v>215</v>
      </c>
      <c r="B198" s="432" t="s">
        <v>212</v>
      </c>
      <c r="C198" s="404" t="s">
        <v>453</v>
      </c>
      <c r="D198" s="433" t="s">
        <v>628</v>
      </c>
      <c r="E198" s="433">
        <v>200</v>
      </c>
      <c r="F198" s="434">
        <v>670.4</v>
      </c>
      <c r="G198" s="335"/>
      <c r="H198" s="335"/>
      <c r="I198" s="335"/>
    </row>
    <row r="199" spans="1:9" ht="31.5" x14ac:dyDescent="0.25">
      <c r="A199" s="355" t="s">
        <v>216</v>
      </c>
      <c r="B199" s="432" t="s">
        <v>212</v>
      </c>
      <c r="C199" s="404" t="s">
        <v>453</v>
      </c>
      <c r="D199" s="433" t="s">
        <v>628</v>
      </c>
      <c r="E199" s="433">
        <v>240</v>
      </c>
      <c r="F199" s="434">
        <v>670.4</v>
      </c>
      <c r="G199" s="335"/>
      <c r="H199" s="335"/>
      <c r="I199" s="335"/>
    </row>
    <row r="200" spans="1:9" s="330" customFormat="1" x14ac:dyDescent="0.25">
      <c r="A200" s="331" t="s">
        <v>502</v>
      </c>
      <c r="B200" s="407" t="s">
        <v>212</v>
      </c>
      <c r="C200" s="327" t="s">
        <v>219</v>
      </c>
      <c r="D200" s="328"/>
      <c r="E200" s="408"/>
      <c r="F200" s="408">
        <f>F201+F206</f>
        <v>671</v>
      </c>
    </row>
    <row r="201" spans="1:9" ht="63" x14ac:dyDescent="0.25">
      <c r="A201" s="338" t="s">
        <v>223</v>
      </c>
      <c r="B201" s="386" t="s">
        <v>212</v>
      </c>
      <c r="C201" s="321" t="s">
        <v>219</v>
      </c>
      <c r="D201" s="340" t="s">
        <v>431</v>
      </c>
      <c r="E201" s="340"/>
      <c r="F201" s="347">
        <f t="shared" ref="F201:F204" si="1">F202</f>
        <v>70</v>
      </c>
    </row>
    <row r="202" spans="1:9" ht="63" x14ac:dyDescent="0.25">
      <c r="A202" s="338" t="s">
        <v>432</v>
      </c>
      <c r="B202" s="386" t="s">
        <v>212</v>
      </c>
      <c r="C202" s="321" t="s">
        <v>219</v>
      </c>
      <c r="D202" s="340" t="s">
        <v>433</v>
      </c>
      <c r="E202" s="340"/>
      <c r="F202" s="347">
        <f t="shared" si="1"/>
        <v>70</v>
      </c>
    </row>
    <row r="203" spans="1:9" ht="63" x14ac:dyDescent="0.25">
      <c r="A203" s="338" t="s">
        <v>528</v>
      </c>
      <c r="B203" s="386" t="s">
        <v>212</v>
      </c>
      <c r="C203" s="321" t="s">
        <v>219</v>
      </c>
      <c r="D203" s="340" t="s">
        <v>434</v>
      </c>
      <c r="E203" s="340"/>
      <c r="F203" s="347">
        <f t="shared" si="1"/>
        <v>70</v>
      </c>
    </row>
    <row r="204" spans="1:9" ht="31.5" x14ac:dyDescent="0.25">
      <c r="A204" s="338" t="s">
        <v>215</v>
      </c>
      <c r="B204" s="386" t="s">
        <v>212</v>
      </c>
      <c r="C204" s="321" t="s">
        <v>219</v>
      </c>
      <c r="D204" s="340" t="s">
        <v>434</v>
      </c>
      <c r="E204" s="340">
        <v>200</v>
      </c>
      <c r="F204" s="347">
        <f t="shared" si="1"/>
        <v>70</v>
      </c>
    </row>
    <row r="205" spans="1:9" ht="31.5" x14ac:dyDescent="0.25">
      <c r="A205" s="338" t="s">
        <v>216</v>
      </c>
      <c r="B205" s="386" t="s">
        <v>212</v>
      </c>
      <c r="C205" s="321" t="s">
        <v>219</v>
      </c>
      <c r="D205" s="340" t="s">
        <v>434</v>
      </c>
      <c r="E205" s="340">
        <v>240</v>
      </c>
      <c r="F205" s="347">
        <v>70</v>
      </c>
    </row>
    <row r="206" spans="1:9" ht="31.5" x14ac:dyDescent="0.25">
      <c r="A206" s="352" t="s">
        <v>258</v>
      </c>
      <c r="B206" s="386" t="s">
        <v>212</v>
      </c>
      <c r="C206" s="321" t="s">
        <v>219</v>
      </c>
      <c r="D206" s="357" t="s">
        <v>295</v>
      </c>
      <c r="E206" s="337"/>
      <c r="F206" s="347">
        <f>F207</f>
        <v>601</v>
      </c>
    </row>
    <row r="207" spans="1:9" ht="31.5" x14ac:dyDescent="0.25">
      <c r="A207" s="352" t="s">
        <v>587</v>
      </c>
      <c r="B207" s="386" t="s">
        <v>212</v>
      </c>
      <c r="C207" s="321" t="s">
        <v>219</v>
      </c>
      <c r="D207" s="357" t="s">
        <v>296</v>
      </c>
      <c r="E207" s="340"/>
      <c r="F207" s="347">
        <f>F208+F212</f>
        <v>601</v>
      </c>
    </row>
    <row r="208" spans="1:9" ht="63" x14ac:dyDescent="0.25">
      <c r="A208" s="409" t="s">
        <v>588</v>
      </c>
      <c r="B208" s="386" t="s">
        <v>212</v>
      </c>
      <c r="C208" s="321" t="s">
        <v>219</v>
      </c>
      <c r="D208" s="410" t="s">
        <v>396</v>
      </c>
      <c r="E208" s="340"/>
      <c r="F208" s="347">
        <f>F209</f>
        <v>1</v>
      </c>
    </row>
    <row r="209" spans="1:6" ht="31.5" x14ac:dyDescent="0.25">
      <c r="A209" s="413" t="s">
        <v>607</v>
      </c>
      <c r="B209" s="386" t="s">
        <v>212</v>
      </c>
      <c r="C209" s="321" t="s">
        <v>219</v>
      </c>
      <c r="D209" s="390" t="s">
        <v>610</v>
      </c>
      <c r="E209" s="340"/>
      <c r="F209" s="347">
        <f>F210</f>
        <v>1</v>
      </c>
    </row>
    <row r="210" spans="1:6" ht="31.5" x14ac:dyDescent="0.25">
      <c r="A210" s="111" t="s">
        <v>215</v>
      </c>
      <c r="B210" s="386" t="s">
        <v>212</v>
      </c>
      <c r="C210" s="321" t="s">
        <v>219</v>
      </c>
      <c r="D210" s="390" t="s">
        <v>610</v>
      </c>
      <c r="E210" s="340">
        <v>200</v>
      </c>
      <c r="F210" s="347">
        <f>F211</f>
        <v>1</v>
      </c>
    </row>
    <row r="211" spans="1:6" ht="31.5" x14ac:dyDescent="0.25">
      <c r="A211" s="355" t="s">
        <v>216</v>
      </c>
      <c r="B211" s="386" t="s">
        <v>212</v>
      </c>
      <c r="C211" s="321" t="s">
        <v>219</v>
      </c>
      <c r="D211" s="390" t="s">
        <v>610</v>
      </c>
      <c r="E211" s="340">
        <v>240</v>
      </c>
      <c r="F211" s="347">
        <v>1</v>
      </c>
    </row>
    <row r="212" spans="1:6" ht="31.5" x14ac:dyDescent="0.25">
      <c r="A212" s="436" t="s">
        <v>631</v>
      </c>
      <c r="B212" s="386" t="s">
        <v>212</v>
      </c>
      <c r="C212" s="321" t="s">
        <v>219</v>
      </c>
      <c r="D212" s="390" t="s">
        <v>632</v>
      </c>
      <c r="E212" s="340"/>
      <c r="F212" s="347">
        <f>F213</f>
        <v>600</v>
      </c>
    </row>
    <row r="213" spans="1:6" ht="31.5" x14ac:dyDescent="0.25">
      <c r="A213" s="111" t="s">
        <v>215</v>
      </c>
      <c r="B213" s="386" t="s">
        <v>212</v>
      </c>
      <c r="C213" s="321" t="s">
        <v>219</v>
      </c>
      <c r="D213" s="390" t="s">
        <v>632</v>
      </c>
      <c r="E213" s="340">
        <v>200</v>
      </c>
      <c r="F213" s="347">
        <f>F214</f>
        <v>600</v>
      </c>
    </row>
    <row r="214" spans="1:6" ht="31.5" x14ac:dyDescent="0.25">
      <c r="A214" s="355" t="s">
        <v>216</v>
      </c>
      <c r="B214" s="386" t="s">
        <v>212</v>
      </c>
      <c r="C214" s="321" t="s">
        <v>219</v>
      </c>
      <c r="D214" s="390" t="s">
        <v>632</v>
      </c>
      <c r="E214" s="340">
        <v>240</v>
      </c>
      <c r="F214" s="347">
        <v>600</v>
      </c>
    </row>
    <row r="215" spans="1:6" x14ac:dyDescent="0.25">
      <c r="A215" s="418" t="s">
        <v>608</v>
      </c>
      <c r="B215" s="407" t="s">
        <v>212</v>
      </c>
      <c r="C215" s="327" t="s">
        <v>229</v>
      </c>
      <c r="D215" s="337"/>
      <c r="E215" s="337"/>
      <c r="F215" s="346">
        <f t="shared" ref="F215:F220" si="2">F216</f>
        <v>0.5</v>
      </c>
    </row>
    <row r="216" spans="1:6" ht="31.5" x14ac:dyDescent="0.25">
      <c r="A216" s="352" t="s">
        <v>258</v>
      </c>
      <c r="B216" s="386" t="s">
        <v>212</v>
      </c>
      <c r="C216" s="321" t="s">
        <v>229</v>
      </c>
      <c r="D216" s="357" t="s">
        <v>295</v>
      </c>
      <c r="E216" s="337"/>
      <c r="F216" s="346">
        <f t="shared" si="2"/>
        <v>0.5</v>
      </c>
    </row>
    <row r="217" spans="1:6" ht="31.5" x14ac:dyDescent="0.25">
      <c r="A217" s="352" t="s">
        <v>587</v>
      </c>
      <c r="B217" s="386" t="s">
        <v>212</v>
      </c>
      <c r="C217" s="321" t="s">
        <v>229</v>
      </c>
      <c r="D217" s="357" t="s">
        <v>296</v>
      </c>
      <c r="E217" s="340"/>
      <c r="F217" s="347">
        <f t="shared" si="2"/>
        <v>0.5</v>
      </c>
    </row>
    <row r="218" spans="1:6" ht="63" x14ac:dyDescent="0.25">
      <c r="A218" s="409" t="s">
        <v>588</v>
      </c>
      <c r="B218" s="386" t="s">
        <v>212</v>
      </c>
      <c r="C218" s="321" t="s">
        <v>229</v>
      </c>
      <c r="D218" s="410" t="s">
        <v>396</v>
      </c>
      <c r="E218" s="340"/>
      <c r="F218" s="347">
        <f t="shared" si="2"/>
        <v>0.5</v>
      </c>
    </row>
    <row r="219" spans="1:6" ht="63" x14ac:dyDescent="0.25">
      <c r="A219" s="413" t="s">
        <v>609</v>
      </c>
      <c r="B219" s="386" t="s">
        <v>212</v>
      </c>
      <c r="C219" s="321" t="s">
        <v>229</v>
      </c>
      <c r="D219" s="390" t="s">
        <v>611</v>
      </c>
      <c r="E219" s="340"/>
      <c r="F219" s="347">
        <f t="shared" si="2"/>
        <v>0.5</v>
      </c>
    </row>
    <row r="220" spans="1:6" ht="31.5" x14ac:dyDescent="0.25">
      <c r="A220" s="111" t="s">
        <v>215</v>
      </c>
      <c r="B220" s="386" t="s">
        <v>212</v>
      </c>
      <c r="C220" s="321" t="s">
        <v>229</v>
      </c>
      <c r="D220" s="390" t="s">
        <v>611</v>
      </c>
      <c r="E220" s="340">
        <v>200</v>
      </c>
      <c r="F220" s="347">
        <f t="shared" si="2"/>
        <v>0.5</v>
      </c>
    </row>
    <row r="221" spans="1:6" ht="31.5" x14ac:dyDescent="0.25">
      <c r="A221" s="355" t="s">
        <v>216</v>
      </c>
      <c r="B221" s="386" t="s">
        <v>212</v>
      </c>
      <c r="C221" s="321" t="s">
        <v>229</v>
      </c>
      <c r="D221" s="390" t="s">
        <v>611</v>
      </c>
      <c r="E221" s="340">
        <v>240</v>
      </c>
      <c r="F221" s="347">
        <v>0.5</v>
      </c>
    </row>
    <row r="222" spans="1:6" x14ac:dyDescent="0.25">
      <c r="A222" s="372" t="s">
        <v>245</v>
      </c>
      <c r="B222" s="327" t="s">
        <v>212</v>
      </c>
      <c r="C222" s="327" t="s">
        <v>222</v>
      </c>
      <c r="D222" s="328"/>
      <c r="E222" s="328"/>
      <c r="F222" s="346">
        <f>F233+F223</f>
        <v>23138.6</v>
      </c>
    </row>
    <row r="223" spans="1:6" x14ac:dyDescent="0.25">
      <c r="A223" s="338" t="s">
        <v>75</v>
      </c>
      <c r="B223" s="339" t="s">
        <v>212</v>
      </c>
      <c r="C223" s="339" t="s">
        <v>222</v>
      </c>
      <c r="D223" s="340" t="s">
        <v>295</v>
      </c>
      <c r="E223" s="340"/>
      <c r="F223" s="347">
        <f>F224+F228</f>
        <v>9090</v>
      </c>
    </row>
    <row r="224" spans="1:6" ht="31.5" x14ac:dyDescent="0.25">
      <c r="A224" s="338" t="s">
        <v>451</v>
      </c>
      <c r="B224" s="339" t="s">
        <v>212</v>
      </c>
      <c r="C224" s="339" t="s">
        <v>222</v>
      </c>
      <c r="D224" s="340" t="s">
        <v>452</v>
      </c>
      <c r="E224" s="340"/>
      <c r="F224" s="347">
        <f>F225</f>
        <v>5140</v>
      </c>
    </row>
    <row r="225" spans="1:6" ht="63" x14ac:dyDescent="0.25">
      <c r="A225" s="373" t="s">
        <v>549</v>
      </c>
      <c r="B225" s="339" t="s">
        <v>212</v>
      </c>
      <c r="C225" s="339" t="s">
        <v>222</v>
      </c>
      <c r="D225" s="340" t="s">
        <v>550</v>
      </c>
      <c r="E225" s="340"/>
      <c r="F225" s="347">
        <f>F226</f>
        <v>5140</v>
      </c>
    </row>
    <row r="226" spans="1:6" ht="31.5" x14ac:dyDescent="0.25">
      <c r="A226" s="338" t="s">
        <v>215</v>
      </c>
      <c r="B226" s="339" t="s">
        <v>212</v>
      </c>
      <c r="C226" s="339" t="s">
        <v>222</v>
      </c>
      <c r="D226" s="340" t="s">
        <v>550</v>
      </c>
      <c r="E226" s="340">
        <v>200</v>
      </c>
      <c r="F226" s="347">
        <f>F227</f>
        <v>5140</v>
      </c>
    </row>
    <row r="227" spans="1:6" ht="31.5" x14ac:dyDescent="0.25">
      <c r="A227" s="425" t="s">
        <v>216</v>
      </c>
      <c r="B227" s="406" t="s">
        <v>212</v>
      </c>
      <c r="C227" s="406" t="s">
        <v>222</v>
      </c>
      <c r="D227" s="426" t="s">
        <v>550</v>
      </c>
      <c r="E227" s="426">
        <v>240</v>
      </c>
      <c r="F227" s="405">
        <f>5677-537</f>
        <v>5140</v>
      </c>
    </row>
    <row r="228" spans="1:6" ht="31.5" x14ac:dyDescent="0.25">
      <c r="A228" s="352" t="s">
        <v>587</v>
      </c>
      <c r="B228" s="339" t="s">
        <v>212</v>
      </c>
      <c r="C228" s="339" t="s">
        <v>222</v>
      </c>
      <c r="D228" s="357" t="s">
        <v>296</v>
      </c>
      <c r="E228" s="375"/>
      <c r="F228" s="347">
        <f>F229</f>
        <v>3950</v>
      </c>
    </row>
    <row r="229" spans="1:6" ht="63" x14ac:dyDescent="0.25">
      <c r="A229" s="409" t="s">
        <v>588</v>
      </c>
      <c r="B229" s="339" t="s">
        <v>212</v>
      </c>
      <c r="C229" s="339" t="s">
        <v>222</v>
      </c>
      <c r="D229" s="410" t="s">
        <v>396</v>
      </c>
      <c r="E229" s="375"/>
      <c r="F229" s="347">
        <f>F230</f>
        <v>3950</v>
      </c>
    </row>
    <row r="230" spans="1:6" ht="189" x14ac:dyDescent="0.25">
      <c r="A230" s="411" t="s">
        <v>612</v>
      </c>
      <c r="B230" s="339" t="s">
        <v>212</v>
      </c>
      <c r="C230" s="339" t="s">
        <v>222</v>
      </c>
      <c r="D230" s="412" t="s">
        <v>613</v>
      </c>
      <c r="E230" s="375"/>
      <c r="F230" s="347">
        <f>F231</f>
        <v>3950</v>
      </c>
    </row>
    <row r="231" spans="1:6" ht="31.5" x14ac:dyDescent="0.25">
      <c r="A231" s="419" t="s">
        <v>215</v>
      </c>
      <c r="B231" s="339" t="s">
        <v>212</v>
      </c>
      <c r="C231" s="339" t="s">
        <v>222</v>
      </c>
      <c r="D231" s="412" t="s">
        <v>613</v>
      </c>
      <c r="E231" s="375">
        <v>200</v>
      </c>
      <c r="F231" s="347">
        <f>F232</f>
        <v>3950</v>
      </c>
    </row>
    <row r="232" spans="1:6" ht="31.5" x14ac:dyDescent="0.25">
      <c r="A232" s="365" t="s">
        <v>216</v>
      </c>
      <c r="B232" s="358" t="s">
        <v>212</v>
      </c>
      <c r="C232" s="358" t="s">
        <v>222</v>
      </c>
      <c r="D232" s="412" t="s">
        <v>613</v>
      </c>
      <c r="E232" s="375">
        <v>240</v>
      </c>
      <c r="F232" s="347">
        <v>3950</v>
      </c>
    </row>
    <row r="233" spans="1:6" x14ac:dyDescent="0.25">
      <c r="A233" s="352" t="s">
        <v>208</v>
      </c>
      <c r="B233" s="374" t="s">
        <v>212</v>
      </c>
      <c r="C233" s="374" t="s">
        <v>222</v>
      </c>
      <c r="D233" s="375" t="s">
        <v>448</v>
      </c>
      <c r="E233" s="375"/>
      <c r="F233" s="347">
        <f>F234</f>
        <v>14048.6</v>
      </c>
    </row>
    <row r="234" spans="1:6" ht="31.5" x14ac:dyDescent="0.25">
      <c r="A234" s="413" t="s">
        <v>641</v>
      </c>
      <c r="B234" s="374" t="s">
        <v>212</v>
      </c>
      <c r="C234" s="374" t="s">
        <v>222</v>
      </c>
      <c r="D234" s="375" t="s">
        <v>642</v>
      </c>
      <c r="E234" s="375"/>
      <c r="F234" s="421">
        <f>F235+F238</f>
        <v>14048.6</v>
      </c>
    </row>
    <row r="235" spans="1:6" ht="31.5" x14ac:dyDescent="0.25">
      <c r="A235" s="420" t="s">
        <v>449</v>
      </c>
      <c r="B235" s="339" t="s">
        <v>212</v>
      </c>
      <c r="C235" s="339" t="s">
        <v>222</v>
      </c>
      <c r="D235" s="340" t="s">
        <v>450</v>
      </c>
      <c r="E235" s="340"/>
      <c r="F235" s="421">
        <f>F236</f>
        <v>13048.6</v>
      </c>
    </row>
    <row r="236" spans="1:6" x14ac:dyDescent="0.25">
      <c r="A236" s="344" t="s">
        <v>215</v>
      </c>
      <c r="B236" s="339" t="s">
        <v>212</v>
      </c>
      <c r="C236" s="339" t="s">
        <v>222</v>
      </c>
      <c r="D236" s="340" t="s">
        <v>450</v>
      </c>
      <c r="E236" s="340">
        <v>200</v>
      </c>
      <c r="F236" s="421">
        <f>F237</f>
        <v>13048.6</v>
      </c>
    </row>
    <row r="237" spans="1:6" ht="31.5" x14ac:dyDescent="0.25">
      <c r="A237" s="365" t="s">
        <v>216</v>
      </c>
      <c r="B237" s="376" t="s">
        <v>212</v>
      </c>
      <c r="C237" s="376" t="s">
        <v>222</v>
      </c>
      <c r="D237" s="377" t="s">
        <v>450</v>
      </c>
      <c r="E237" s="377">
        <v>240</v>
      </c>
      <c r="F237" s="347">
        <f>2458.6+6500+4090</f>
        <v>13048.6</v>
      </c>
    </row>
    <row r="238" spans="1:6" ht="47.25" x14ac:dyDescent="0.25">
      <c r="A238" s="420" t="s">
        <v>639</v>
      </c>
      <c r="B238" s="339" t="s">
        <v>212</v>
      </c>
      <c r="C238" s="339" t="s">
        <v>222</v>
      </c>
      <c r="D238" s="340" t="s">
        <v>640</v>
      </c>
      <c r="E238" s="340"/>
      <c r="F238" s="421">
        <f>F239</f>
        <v>1000</v>
      </c>
    </row>
    <row r="239" spans="1:6" x14ac:dyDescent="0.25">
      <c r="A239" s="338" t="s">
        <v>217</v>
      </c>
      <c r="B239" s="339" t="s">
        <v>212</v>
      </c>
      <c r="C239" s="339" t="s">
        <v>222</v>
      </c>
      <c r="D239" s="340" t="s">
        <v>450</v>
      </c>
      <c r="E239" s="340">
        <v>800</v>
      </c>
      <c r="F239" s="421">
        <f>F240</f>
        <v>1000</v>
      </c>
    </row>
    <row r="240" spans="1:6" x14ac:dyDescent="0.25">
      <c r="A240" s="349" t="s">
        <v>334</v>
      </c>
      <c r="B240" s="376" t="s">
        <v>212</v>
      </c>
      <c r="C240" s="376" t="s">
        <v>222</v>
      </c>
      <c r="D240" s="377" t="s">
        <v>450</v>
      </c>
      <c r="E240" s="377">
        <v>830</v>
      </c>
      <c r="F240" s="347">
        <v>1000</v>
      </c>
    </row>
    <row r="241" spans="1:9" x14ac:dyDescent="0.25">
      <c r="A241" s="397" t="s">
        <v>158</v>
      </c>
      <c r="B241" s="398" t="s">
        <v>212</v>
      </c>
      <c r="C241" s="398" t="s">
        <v>225</v>
      </c>
      <c r="D241" s="377"/>
      <c r="E241" s="377"/>
      <c r="F241" s="347">
        <f>F242+F247</f>
        <v>223</v>
      </c>
    </row>
    <row r="242" spans="1:9" ht="47.25" x14ac:dyDescent="0.25">
      <c r="A242" s="365" t="s">
        <v>503</v>
      </c>
      <c r="B242" s="376" t="s">
        <v>212</v>
      </c>
      <c r="C242" s="376" t="s">
        <v>225</v>
      </c>
      <c r="D242" s="377" t="s">
        <v>506</v>
      </c>
      <c r="E242" s="377"/>
      <c r="F242" s="347">
        <f>F243</f>
        <v>220</v>
      </c>
    </row>
    <row r="243" spans="1:9" ht="31.5" x14ac:dyDescent="0.25">
      <c r="A243" s="365" t="s">
        <v>504</v>
      </c>
      <c r="B243" s="376" t="s">
        <v>212</v>
      </c>
      <c r="C243" s="376" t="s">
        <v>225</v>
      </c>
      <c r="D243" s="377" t="s">
        <v>507</v>
      </c>
      <c r="E243" s="377"/>
      <c r="F243" s="347">
        <f>F244</f>
        <v>220</v>
      </c>
    </row>
    <row r="244" spans="1:9" ht="31.5" x14ac:dyDescent="0.25">
      <c r="A244" s="365" t="s">
        <v>529</v>
      </c>
      <c r="B244" s="376" t="s">
        <v>212</v>
      </c>
      <c r="C244" s="376" t="s">
        <v>225</v>
      </c>
      <c r="D244" s="377" t="s">
        <v>512</v>
      </c>
      <c r="E244" s="377"/>
      <c r="F244" s="347">
        <f>F245</f>
        <v>220</v>
      </c>
    </row>
    <row r="245" spans="1:9" x14ac:dyDescent="0.25">
      <c r="A245" s="338" t="s">
        <v>217</v>
      </c>
      <c r="B245" s="376" t="s">
        <v>212</v>
      </c>
      <c r="C245" s="376" t="s">
        <v>225</v>
      </c>
      <c r="D245" s="377" t="s">
        <v>512</v>
      </c>
      <c r="E245" s="377">
        <v>800</v>
      </c>
      <c r="F245" s="347">
        <f>F246</f>
        <v>220</v>
      </c>
    </row>
    <row r="246" spans="1:9" ht="47.25" x14ac:dyDescent="0.25">
      <c r="A246" s="341" t="s">
        <v>505</v>
      </c>
      <c r="B246" s="376" t="s">
        <v>212</v>
      </c>
      <c r="C246" s="376" t="s">
        <v>225</v>
      </c>
      <c r="D246" s="377" t="s">
        <v>512</v>
      </c>
      <c r="E246" s="377">
        <v>810</v>
      </c>
      <c r="F246" s="347">
        <v>220</v>
      </c>
    </row>
    <row r="247" spans="1:9" ht="31.5" x14ac:dyDescent="0.25">
      <c r="A247" s="352" t="s">
        <v>258</v>
      </c>
      <c r="B247" s="339" t="s">
        <v>212</v>
      </c>
      <c r="C247" s="339" t="s">
        <v>225</v>
      </c>
      <c r="D247" s="357" t="s">
        <v>295</v>
      </c>
      <c r="E247" s="337"/>
      <c r="F247" s="346">
        <f>F248</f>
        <v>3</v>
      </c>
    </row>
    <row r="248" spans="1:9" ht="31.5" x14ac:dyDescent="0.25">
      <c r="A248" s="352" t="s">
        <v>587</v>
      </c>
      <c r="B248" s="339" t="s">
        <v>212</v>
      </c>
      <c r="C248" s="339" t="s">
        <v>225</v>
      </c>
      <c r="D248" s="357" t="s">
        <v>296</v>
      </c>
      <c r="E248" s="375"/>
      <c r="F248" s="347">
        <f>F249</f>
        <v>3</v>
      </c>
    </row>
    <row r="249" spans="1:9" ht="63" x14ac:dyDescent="0.25">
      <c r="A249" s="409" t="s">
        <v>588</v>
      </c>
      <c r="B249" s="339" t="s">
        <v>212</v>
      </c>
      <c r="C249" s="339" t="s">
        <v>225</v>
      </c>
      <c r="D249" s="410" t="s">
        <v>396</v>
      </c>
      <c r="E249" s="375"/>
      <c r="F249" s="347">
        <f>F250</f>
        <v>3</v>
      </c>
    </row>
    <row r="250" spans="1:9" ht="47.25" x14ac:dyDescent="0.25">
      <c r="A250" s="411" t="s">
        <v>614</v>
      </c>
      <c r="B250" s="339" t="s">
        <v>212</v>
      </c>
      <c r="C250" s="339" t="s">
        <v>225</v>
      </c>
      <c r="D250" s="412" t="s">
        <v>615</v>
      </c>
      <c r="E250" s="375"/>
      <c r="F250" s="347">
        <f>F251</f>
        <v>3</v>
      </c>
    </row>
    <row r="251" spans="1:9" ht="31.5" x14ac:dyDescent="0.25">
      <c r="A251" s="419" t="s">
        <v>215</v>
      </c>
      <c r="B251" s="339" t="s">
        <v>212</v>
      </c>
      <c r="C251" s="339" t="s">
        <v>225</v>
      </c>
      <c r="D251" s="412" t="s">
        <v>615</v>
      </c>
      <c r="E251" s="375">
        <v>200</v>
      </c>
      <c r="F251" s="347">
        <f>F252</f>
        <v>3</v>
      </c>
    </row>
    <row r="252" spans="1:9" ht="31.5" x14ac:dyDescent="0.25">
      <c r="A252" s="365" t="s">
        <v>216</v>
      </c>
      <c r="B252" s="358" t="s">
        <v>212</v>
      </c>
      <c r="C252" s="358" t="s">
        <v>225</v>
      </c>
      <c r="D252" s="412" t="s">
        <v>615</v>
      </c>
      <c r="E252" s="375">
        <v>240</v>
      </c>
      <c r="F252" s="347">
        <v>3</v>
      </c>
    </row>
    <row r="253" spans="1:9" s="382" customFormat="1" ht="17.25" x14ac:dyDescent="0.3">
      <c r="A253" s="378" t="s">
        <v>23</v>
      </c>
      <c r="B253" s="379" t="s">
        <v>453</v>
      </c>
      <c r="C253" s="379"/>
      <c r="D253" s="380"/>
      <c r="E253" s="380"/>
      <c r="F253" s="381">
        <f>F254+F272</f>
        <v>793.1</v>
      </c>
      <c r="G253" s="387"/>
      <c r="H253" s="387"/>
      <c r="I253" s="387"/>
    </row>
    <row r="254" spans="1:9" x14ac:dyDescent="0.25">
      <c r="A254" s="345" t="s">
        <v>454</v>
      </c>
      <c r="B254" s="336" t="s">
        <v>453</v>
      </c>
      <c r="C254" s="336" t="s">
        <v>206</v>
      </c>
      <c r="D254" s="337"/>
      <c r="E254" s="337"/>
      <c r="F254" s="346">
        <f>F264+F255+F261</f>
        <v>655</v>
      </c>
    </row>
    <row r="255" spans="1:9" ht="31.5" x14ac:dyDescent="0.25">
      <c r="A255" s="352" t="s">
        <v>258</v>
      </c>
      <c r="B255" s="339" t="s">
        <v>453</v>
      </c>
      <c r="C255" s="339" t="s">
        <v>206</v>
      </c>
      <c r="D255" s="357" t="s">
        <v>295</v>
      </c>
      <c r="E255" s="337"/>
      <c r="F255" s="346">
        <f>F256</f>
        <v>5</v>
      </c>
    </row>
    <row r="256" spans="1:9" ht="31.5" x14ac:dyDescent="0.25">
      <c r="A256" s="352" t="s">
        <v>587</v>
      </c>
      <c r="B256" s="339" t="s">
        <v>453</v>
      </c>
      <c r="C256" s="339" t="s">
        <v>206</v>
      </c>
      <c r="D256" s="357" t="s">
        <v>296</v>
      </c>
      <c r="E256" s="337"/>
      <c r="F256" s="347">
        <f>F257</f>
        <v>5</v>
      </c>
    </row>
    <row r="257" spans="1:6" ht="63" x14ac:dyDescent="0.25">
      <c r="A257" s="409" t="s">
        <v>588</v>
      </c>
      <c r="B257" s="339" t="s">
        <v>453</v>
      </c>
      <c r="C257" s="339" t="s">
        <v>206</v>
      </c>
      <c r="D257" s="410" t="s">
        <v>396</v>
      </c>
      <c r="E257" s="337"/>
      <c r="F257" s="347">
        <f>F258</f>
        <v>5</v>
      </c>
    </row>
    <row r="258" spans="1:6" ht="141.75" x14ac:dyDescent="0.25">
      <c r="A258" s="411" t="s">
        <v>616</v>
      </c>
      <c r="B258" s="339" t="s">
        <v>453</v>
      </c>
      <c r="C258" s="339" t="s">
        <v>206</v>
      </c>
      <c r="D258" s="412" t="s">
        <v>617</v>
      </c>
      <c r="E258" s="337"/>
      <c r="F258" s="347">
        <f>F259</f>
        <v>5</v>
      </c>
    </row>
    <row r="259" spans="1:6" ht="31.5" x14ac:dyDescent="0.25">
      <c r="A259" s="352" t="s">
        <v>215</v>
      </c>
      <c r="B259" s="339" t="s">
        <v>453</v>
      </c>
      <c r="C259" s="339" t="s">
        <v>206</v>
      </c>
      <c r="D259" s="412" t="s">
        <v>617</v>
      </c>
      <c r="E259" s="357">
        <v>200</v>
      </c>
      <c r="F259" s="347">
        <f>F260</f>
        <v>5</v>
      </c>
    </row>
    <row r="260" spans="1:6" ht="31.5" x14ac:dyDescent="0.25">
      <c r="A260" s="355" t="s">
        <v>216</v>
      </c>
      <c r="B260" s="339" t="s">
        <v>453</v>
      </c>
      <c r="C260" s="339" t="s">
        <v>206</v>
      </c>
      <c r="D260" s="412" t="s">
        <v>617</v>
      </c>
      <c r="E260" s="359">
        <v>240</v>
      </c>
      <c r="F260" s="347">
        <v>5</v>
      </c>
    </row>
    <row r="261" spans="1:6" ht="31.5" x14ac:dyDescent="0.25">
      <c r="A261" s="371" t="s">
        <v>381</v>
      </c>
      <c r="B261" s="339" t="s">
        <v>453</v>
      </c>
      <c r="C261" s="339" t="s">
        <v>206</v>
      </c>
      <c r="D261" s="340" t="s">
        <v>566</v>
      </c>
      <c r="E261" s="359"/>
      <c r="F261" s="347">
        <f>F262</f>
        <v>300</v>
      </c>
    </row>
    <row r="262" spans="1:6" x14ac:dyDescent="0.25">
      <c r="A262" s="338" t="s">
        <v>217</v>
      </c>
      <c r="B262" s="339" t="s">
        <v>453</v>
      </c>
      <c r="C262" s="339" t="s">
        <v>206</v>
      </c>
      <c r="D262" s="340" t="s">
        <v>566</v>
      </c>
      <c r="E262" s="359">
        <v>800</v>
      </c>
      <c r="F262" s="347">
        <f>F263</f>
        <v>300</v>
      </c>
    </row>
    <row r="263" spans="1:6" x14ac:dyDescent="0.25">
      <c r="A263" s="349" t="s">
        <v>334</v>
      </c>
      <c r="B263" s="321" t="s">
        <v>453</v>
      </c>
      <c r="C263" s="321" t="s">
        <v>206</v>
      </c>
      <c r="D263" s="340" t="s">
        <v>566</v>
      </c>
      <c r="E263" s="322">
        <v>830</v>
      </c>
      <c r="F263" s="347">
        <v>300</v>
      </c>
    </row>
    <row r="264" spans="1:6" x14ac:dyDescent="0.25">
      <c r="A264" s="338" t="s">
        <v>508</v>
      </c>
      <c r="B264" s="339" t="s">
        <v>453</v>
      </c>
      <c r="C264" s="339" t="s">
        <v>206</v>
      </c>
      <c r="D264" s="340" t="s">
        <v>509</v>
      </c>
      <c r="E264" s="337"/>
      <c r="F264" s="347">
        <f>F265</f>
        <v>350</v>
      </c>
    </row>
    <row r="265" spans="1:6" ht="31.5" x14ac:dyDescent="0.25">
      <c r="A265" s="338" t="s">
        <v>455</v>
      </c>
      <c r="B265" s="339" t="s">
        <v>453</v>
      </c>
      <c r="C265" s="339" t="s">
        <v>206</v>
      </c>
      <c r="D265" s="340" t="s">
        <v>484</v>
      </c>
      <c r="E265" s="337"/>
      <c r="F265" s="347">
        <f>F266+F269</f>
        <v>350</v>
      </c>
    </row>
    <row r="266" spans="1:6" ht="31.5" x14ac:dyDescent="0.25">
      <c r="A266" s="338" t="s">
        <v>456</v>
      </c>
      <c r="B266" s="339" t="s">
        <v>453</v>
      </c>
      <c r="C266" s="339" t="s">
        <v>206</v>
      </c>
      <c r="D266" s="340" t="s">
        <v>485</v>
      </c>
      <c r="E266" s="340"/>
      <c r="F266" s="347">
        <f>F267</f>
        <v>50</v>
      </c>
    </row>
    <row r="267" spans="1:6" ht="31.5" x14ac:dyDescent="0.25">
      <c r="A267" s="338" t="s">
        <v>215</v>
      </c>
      <c r="B267" s="339" t="s">
        <v>453</v>
      </c>
      <c r="C267" s="339" t="s">
        <v>206</v>
      </c>
      <c r="D267" s="340" t="s">
        <v>485</v>
      </c>
      <c r="E267" s="340">
        <v>200</v>
      </c>
      <c r="F267" s="347">
        <f>F268</f>
        <v>50</v>
      </c>
    </row>
    <row r="268" spans="1:6" s="330" customFormat="1" ht="31.5" x14ac:dyDescent="0.25">
      <c r="A268" s="338" t="s">
        <v>216</v>
      </c>
      <c r="B268" s="339" t="s">
        <v>453</v>
      </c>
      <c r="C268" s="339" t="s">
        <v>206</v>
      </c>
      <c r="D268" s="340" t="s">
        <v>485</v>
      </c>
      <c r="E268" s="340">
        <v>240</v>
      </c>
      <c r="F268" s="347">
        <v>50</v>
      </c>
    </row>
    <row r="269" spans="1:6" s="330" customFormat="1" ht="31.5" x14ac:dyDescent="0.25">
      <c r="A269" s="338" t="s">
        <v>510</v>
      </c>
      <c r="B269" s="339" t="s">
        <v>453</v>
      </c>
      <c r="C269" s="339" t="s">
        <v>206</v>
      </c>
      <c r="D269" s="340" t="s">
        <v>511</v>
      </c>
      <c r="E269" s="340"/>
      <c r="F269" s="347">
        <f>F270</f>
        <v>300</v>
      </c>
    </row>
    <row r="270" spans="1:6" s="330" customFormat="1" ht="31.5" x14ac:dyDescent="0.25">
      <c r="A270" s="338" t="s">
        <v>215</v>
      </c>
      <c r="B270" s="339" t="s">
        <v>453</v>
      </c>
      <c r="C270" s="339" t="s">
        <v>206</v>
      </c>
      <c r="D270" s="340" t="s">
        <v>511</v>
      </c>
      <c r="E270" s="340">
        <v>200</v>
      </c>
      <c r="F270" s="347">
        <f>F271</f>
        <v>300</v>
      </c>
    </row>
    <row r="271" spans="1:6" s="330" customFormat="1" ht="31.5" x14ac:dyDescent="0.25">
      <c r="A271" s="338" t="s">
        <v>216</v>
      </c>
      <c r="B271" s="339" t="s">
        <v>453</v>
      </c>
      <c r="C271" s="339" t="s">
        <v>206</v>
      </c>
      <c r="D271" s="340" t="s">
        <v>511</v>
      </c>
      <c r="E271" s="340">
        <v>240</v>
      </c>
      <c r="F271" s="347">
        <v>300</v>
      </c>
    </row>
    <row r="272" spans="1:6" s="330" customFormat="1" x14ac:dyDescent="0.25">
      <c r="A272" s="345" t="s">
        <v>24</v>
      </c>
      <c r="B272" s="336" t="s">
        <v>453</v>
      </c>
      <c r="C272" s="336" t="s">
        <v>207</v>
      </c>
      <c r="D272" s="337"/>
      <c r="E272" s="337"/>
      <c r="F272" s="346">
        <f t="shared" ref="F272:F277" si="3">F273</f>
        <v>138.1</v>
      </c>
    </row>
    <row r="273" spans="1:9" s="330" customFormat="1" ht="31.5" x14ac:dyDescent="0.25">
      <c r="A273" s="422" t="s">
        <v>258</v>
      </c>
      <c r="B273" s="339" t="s">
        <v>453</v>
      </c>
      <c r="C273" s="339" t="s">
        <v>207</v>
      </c>
      <c r="D273" s="357" t="s">
        <v>295</v>
      </c>
      <c r="E273" s="340"/>
      <c r="F273" s="347">
        <f t="shared" si="3"/>
        <v>138.1</v>
      </c>
    </row>
    <row r="274" spans="1:9" s="330" customFormat="1" ht="31.5" x14ac:dyDescent="0.25">
      <c r="A274" s="423" t="s">
        <v>587</v>
      </c>
      <c r="B274" s="339" t="s">
        <v>453</v>
      </c>
      <c r="C274" s="339" t="s">
        <v>207</v>
      </c>
      <c r="D274" s="359" t="s">
        <v>296</v>
      </c>
      <c r="E274" s="340"/>
      <c r="F274" s="347">
        <f t="shared" si="3"/>
        <v>138.1</v>
      </c>
    </row>
    <row r="275" spans="1:9" s="330" customFormat="1" ht="63" x14ac:dyDescent="0.25">
      <c r="A275" s="424" t="s">
        <v>588</v>
      </c>
      <c r="B275" s="339" t="s">
        <v>453</v>
      </c>
      <c r="C275" s="339" t="s">
        <v>207</v>
      </c>
      <c r="D275" s="410" t="s">
        <v>396</v>
      </c>
      <c r="E275" s="340"/>
      <c r="F275" s="347">
        <f t="shared" si="3"/>
        <v>138.1</v>
      </c>
    </row>
    <row r="276" spans="1:9" s="330" customFormat="1" ht="267.75" x14ac:dyDescent="0.25">
      <c r="A276" s="411" t="s">
        <v>618</v>
      </c>
      <c r="B276" s="339" t="s">
        <v>453</v>
      </c>
      <c r="C276" s="339" t="s">
        <v>207</v>
      </c>
      <c r="D276" s="412" t="s">
        <v>619</v>
      </c>
      <c r="E276" s="340"/>
      <c r="F276" s="347">
        <f t="shared" si="3"/>
        <v>138.1</v>
      </c>
    </row>
    <row r="277" spans="1:9" s="330" customFormat="1" ht="31.5" x14ac:dyDescent="0.25">
      <c r="A277" s="111" t="s">
        <v>215</v>
      </c>
      <c r="B277" s="339" t="s">
        <v>453</v>
      </c>
      <c r="C277" s="339" t="s">
        <v>207</v>
      </c>
      <c r="D277" s="412" t="s">
        <v>619</v>
      </c>
      <c r="E277" s="357">
        <v>200</v>
      </c>
      <c r="F277" s="347">
        <f t="shared" si="3"/>
        <v>138.1</v>
      </c>
    </row>
    <row r="278" spans="1:9" s="330" customFormat="1" ht="31.5" x14ac:dyDescent="0.25">
      <c r="A278" s="423" t="s">
        <v>216</v>
      </c>
      <c r="B278" s="339" t="s">
        <v>453</v>
      </c>
      <c r="C278" s="339" t="s">
        <v>207</v>
      </c>
      <c r="D278" s="412" t="s">
        <v>619</v>
      </c>
      <c r="E278" s="359">
        <v>240</v>
      </c>
      <c r="F278" s="347">
        <f>100.5+37.6</f>
        <v>138.1</v>
      </c>
    </row>
    <row r="279" spans="1:9" s="330" customFormat="1" ht="18.75" x14ac:dyDescent="0.3">
      <c r="A279" s="350" t="s">
        <v>58</v>
      </c>
      <c r="B279" s="336" t="s">
        <v>226</v>
      </c>
      <c r="C279" s="336"/>
      <c r="D279" s="337"/>
      <c r="E279" s="337"/>
      <c r="F279" s="346">
        <f>F280+F337+F434+F429</f>
        <v>237975.19999999998</v>
      </c>
      <c r="G279" s="385"/>
      <c r="H279" s="385"/>
      <c r="I279" s="385"/>
    </row>
    <row r="280" spans="1:9" x14ac:dyDescent="0.25">
      <c r="A280" s="331" t="s">
        <v>93</v>
      </c>
      <c r="B280" s="327" t="s">
        <v>226</v>
      </c>
      <c r="C280" s="327" t="s">
        <v>206</v>
      </c>
      <c r="D280" s="328"/>
      <c r="E280" s="328"/>
      <c r="F280" s="346">
        <f>F281+F315+F294+F287+F301</f>
        <v>48458.9</v>
      </c>
    </row>
    <row r="281" spans="1:9" ht="31.5" x14ac:dyDescent="0.25">
      <c r="A281" s="323" t="s">
        <v>500</v>
      </c>
      <c r="B281" s="321" t="s">
        <v>226</v>
      </c>
      <c r="C281" s="321" t="s">
        <v>206</v>
      </c>
      <c r="D281" s="322" t="s">
        <v>306</v>
      </c>
      <c r="E281" s="322"/>
      <c r="F281" s="347">
        <f>F282</f>
        <v>50</v>
      </c>
    </row>
    <row r="282" spans="1:9" x14ac:dyDescent="0.25">
      <c r="A282" s="323" t="s">
        <v>307</v>
      </c>
      <c r="B282" s="321" t="s">
        <v>226</v>
      </c>
      <c r="C282" s="321" t="s">
        <v>206</v>
      </c>
      <c r="D282" s="322" t="s">
        <v>308</v>
      </c>
      <c r="E282" s="322"/>
      <c r="F282" s="347">
        <f>F283</f>
        <v>50</v>
      </c>
    </row>
    <row r="283" spans="1:9" ht="31.5" x14ac:dyDescent="0.25">
      <c r="A283" s="323" t="s">
        <v>309</v>
      </c>
      <c r="B283" s="321" t="s">
        <v>226</v>
      </c>
      <c r="C283" s="321" t="s">
        <v>206</v>
      </c>
      <c r="D283" s="322" t="s">
        <v>310</v>
      </c>
      <c r="E283" s="322"/>
      <c r="F283" s="347">
        <f>F284</f>
        <v>50</v>
      </c>
    </row>
    <row r="284" spans="1:9" ht="31.5" x14ac:dyDescent="0.25">
      <c r="A284" s="323" t="s">
        <v>530</v>
      </c>
      <c r="B284" s="321" t="s">
        <v>226</v>
      </c>
      <c r="C284" s="321" t="s">
        <v>206</v>
      </c>
      <c r="D284" s="322" t="s">
        <v>311</v>
      </c>
      <c r="E284" s="322"/>
      <c r="F284" s="347">
        <f>F285</f>
        <v>50</v>
      </c>
    </row>
    <row r="285" spans="1:9" ht="31.5" x14ac:dyDescent="0.25">
      <c r="A285" s="338" t="s">
        <v>227</v>
      </c>
      <c r="B285" s="321" t="s">
        <v>226</v>
      </c>
      <c r="C285" s="321" t="s">
        <v>206</v>
      </c>
      <c r="D285" s="322" t="s">
        <v>311</v>
      </c>
      <c r="E285" s="322">
        <v>600</v>
      </c>
      <c r="F285" s="347">
        <f>F286</f>
        <v>50</v>
      </c>
    </row>
    <row r="286" spans="1:9" x14ac:dyDescent="0.25">
      <c r="A286" s="338" t="s">
        <v>228</v>
      </c>
      <c r="B286" s="321" t="s">
        <v>226</v>
      </c>
      <c r="C286" s="321" t="s">
        <v>206</v>
      </c>
      <c r="D286" s="322" t="s">
        <v>311</v>
      </c>
      <c r="E286" s="322">
        <v>610</v>
      </c>
      <c r="F286" s="347">
        <v>50</v>
      </c>
    </row>
    <row r="287" spans="1:9" ht="31.5" x14ac:dyDescent="0.25">
      <c r="A287" s="352" t="s">
        <v>390</v>
      </c>
      <c r="B287" s="321" t="s">
        <v>226</v>
      </c>
      <c r="C287" s="321" t="s">
        <v>206</v>
      </c>
      <c r="D287" s="322" t="s">
        <v>312</v>
      </c>
      <c r="E287" s="322"/>
      <c r="F287" s="347">
        <f>F288</f>
        <v>434</v>
      </c>
    </row>
    <row r="288" spans="1:9" ht="31.5" x14ac:dyDescent="0.25">
      <c r="A288" s="352" t="s">
        <v>391</v>
      </c>
      <c r="B288" s="321" t="s">
        <v>226</v>
      </c>
      <c r="C288" s="321" t="s">
        <v>206</v>
      </c>
      <c r="D288" s="351" t="s">
        <v>313</v>
      </c>
      <c r="E288" s="322"/>
      <c r="F288" s="347">
        <f>F289</f>
        <v>434</v>
      </c>
    </row>
    <row r="289" spans="1:6" ht="31.5" x14ac:dyDescent="0.25">
      <c r="A289" s="352" t="s">
        <v>531</v>
      </c>
      <c r="B289" s="321" t="s">
        <v>226</v>
      </c>
      <c r="C289" s="321" t="s">
        <v>206</v>
      </c>
      <c r="D289" s="322" t="s">
        <v>314</v>
      </c>
      <c r="E289" s="322"/>
      <c r="F289" s="347">
        <f>F292+F290</f>
        <v>434</v>
      </c>
    </row>
    <row r="290" spans="1:6" ht="31.5" x14ac:dyDescent="0.25">
      <c r="A290" s="338" t="s">
        <v>215</v>
      </c>
      <c r="B290" s="321" t="s">
        <v>226</v>
      </c>
      <c r="C290" s="321" t="s">
        <v>206</v>
      </c>
      <c r="D290" s="322" t="s">
        <v>314</v>
      </c>
      <c r="E290" s="322">
        <v>200</v>
      </c>
      <c r="F290" s="347">
        <f>F291</f>
        <v>112</v>
      </c>
    </row>
    <row r="291" spans="1:6" ht="31.5" x14ac:dyDescent="0.25">
      <c r="A291" s="349" t="s">
        <v>216</v>
      </c>
      <c r="B291" s="321" t="s">
        <v>226</v>
      </c>
      <c r="C291" s="321" t="s">
        <v>206</v>
      </c>
      <c r="D291" s="322" t="s">
        <v>314</v>
      </c>
      <c r="E291" s="322">
        <v>240</v>
      </c>
      <c r="F291" s="347">
        <v>112</v>
      </c>
    </row>
    <row r="292" spans="1:6" ht="31.5" x14ac:dyDescent="0.25">
      <c r="A292" s="338" t="s">
        <v>227</v>
      </c>
      <c r="B292" s="321" t="s">
        <v>226</v>
      </c>
      <c r="C292" s="321" t="s">
        <v>206</v>
      </c>
      <c r="D292" s="322" t="s">
        <v>314</v>
      </c>
      <c r="E292" s="322">
        <v>600</v>
      </c>
      <c r="F292" s="347">
        <f>F293</f>
        <v>322</v>
      </c>
    </row>
    <row r="293" spans="1:6" x14ac:dyDescent="0.25">
      <c r="A293" s="338" t="s">
        <v>228</v>
      </c>
      <c r="B293" s="321" t="s">
        <v>226</v>
      </c>
      <c r="C293" s="321" t="s">
        <v>206</v>
      </c>
      <c r="D293" s="322" t="s">
        <v>314</v>
      </c>
      <c r="E293" s="322">
        <v>610</v>
      </c>
      <c r="F293" s="347">
        <f>30+292</f>
        <v>322</v>
      </c>
    </row>
    <row r="294" spans="1:6" ht="47.25" x14ac:dyDescent="0.25">
      <c r="A294" s="338" t="s">
        <v>224</v>
      </c>
      <c r="B294" s="321" t="s">
        <v>226</v>
      </c>
      <c r="C294" s="321" t="s">
        <v>206</v>
      </c>
      <c r="D294" s="340" t="s">
        <v>350</v>
      </c>
      <c r="E294" s="340"/>
      <c r="F294" s="347">
        <f>F295</f>
        <v>122.5</v>
      </c>
    </row>
    <row r="295" spans="1:6" ht="31.5" x14ac:dyDescent="0.25">
      <c r="A295" s="338" t="s">
        <v>351</v>
      </c>
      <c r="B295" s="321" t="s">
        <v>226</v>
      </c>
      <c r="C295" s="321" t="s">
        <v>206</v>
      </c>
      <c r="D295" s="340" t="s">
        <v>352</v>
      </c>
      <c r="E295" s="340"/>
      <c r="F295" s="347">
        <f>F296</f>
        <v>122.5</v>
      </c>
    </row>
    <row r="296" spans="1:6" ht="31.5" x14ac:dyDescent="0.25">
      <c r="A296" s="338" t="s">
        <v>537</v>
      </c>
      <c r="B296" s="321" t="s">
        <v>226</v>
      </c>
      <c r="C296" s="321" t="s">
        <v>206</v>
      </c>
      <c r="D296" s="340" t="s">
        <v>353</v>
      </c>
      <c r="E296" s="340"/>
      <c r="F296" s="347">
        <f>F299+F297</f>
        <v>122.5</v>
      </c>
    </row>
    <row r="297" spans="1:6" ht="31.5" x14ac:dyDescent="0.25">
      <c r="A297" s="338" t="s">
        <v>215</v>
      </c>
      <c r="B297" s="321" t="s">
        <v>226</v>
      </c>
      <c r="C297" s="321" t="s">
        <v>206</v>
      </c>
      <c r="D297" s="340" t="s">
        <v>353</v>
      </c>
      <c r="E297" s="340">
        <v>200</v>
      </c>
      <c r="F297" s="347">
        <f>F298</f>
        <v>48.5</v>
      </c>
    </row>
    <row r="298" spans="1:6" ht="31.5" x14ac:dyDescent="0.25">
      <c r="A298" s="349" t="s">
        <v>216</v>
      </c>
      <c r="B298" s="321" t="s">
        <v>226</v>
      </c>
      <c r="C298" s="321" t="s">
        <v>206</v>
      </c>
      <c r="D298" s="340" t="s">
        <v>353</v>
      </c>
      <c r="E298" s="340">
        <v>240</v>
      </c>
      <c r="F298" s="347">
        <v>48.5</v>
      </c>
    </row>
    <row r="299" spans="1:6" ht="31.5" x14ac:dyDescent="0.25">
      <c r="A299" s="338" t="s">
        <v>227</v>
      </c>
      <c r="B299" s="321" t="s">
        <v>226</v>
      </c>
      <c r="C299" s="321" t="s">
        <v>206</v>
      </c>
      <c r="D299" s="340" t="s">
        <v>353</v>
      </c>
      <c r="E299" s="340">
        <v>600</v>
      </c>
      <c r="F299" s="347">
        <f t="shared" ref="F299" si="4">F300</f>
        <v>74</v>
      </c>
    </row>
    <row r="300" spans="1:6" x14ac:dyDescent="0.25">
      <c r="A300" s="338" t="s">
        <v>228</v>
      </c>
      <c r="B300" s="321" t="s">
        <v>226</v>
      </c>
      <c r="C300" s="321" t="s">
        <v>206</v>
      </c>
      <c r="D300" s="340" t="s">
        <v>353</v>
      </c>
      <c r="E300" s="340">
        <v>610</v>
      </c>
      <c r="F300" s="347">
        <v>74</v>
      </c>
    </row>
    <row r="301" spans="1:6" ht="31.5" x14ac:dyDescent="0.25">
      <c r="A301" s="338" t="s">
        <v>258</v>
      </c>
      <c r="B301" s="321" t="s">
        <v>226</v>
      </c>
      <c r="C301" s="321" t="s">
        <v>206</v>
      </c>
      <c r="D301" s="340" t="s">
        <v>295</v>
      </c>
      <c r="E301" s="340"/>
      <c r="F301" s="347">
        <f>F302</f>
        <v>31394.2</v>
      </c>
    </row>
    <row r="302" spans="1:6" x14ac:dyDescent="0.25">
      <c r="A302" s="338" t="s">
        <v>315</v>
      </c>
      <c r="B302" s="321" t="s">
        <v>226</v>
      </c>
      <c r="C302" s="321" t="s">
        <v>206</v>
      </c>
      <c r="D302" s="340" t="s">
        <v>316</v>
      </c>
      <c r="E302" s="340"/>
      <c r="F302" s="347">
        <f>F303+F310</f>
        <v>31394.2</v>
      </c>
    </row>
    <row r="303" spans="1:6" ht="31.5" x14ac:dyDescent="0.25">
      <c r="A303" s="338" t="s">
        <v>97</v>
      </c>
      <c r="B303" s="321" t="s">
        <v>226</v>
      </c>
      <c r="C303" s="321" t="s">
        <v>206</v>
      </c>
      <c r="D303" s="340" t="s">
        <v>386</v>
      </c>
      <c r="E303" s="340"/>
      <c r="F303" s="347">
        <f>F304+F306+F308</f>
        <v>30767.4</v>
      </c>
    </row>
    <row r="304" spans="1:6" ht="63" x14ac:dyDescent="0.25">
      <c r="A304" s="338" t="s">
        <v>277</v>
      </c>
      <c r="B304" s="321" t="s">
        <v>226</v>
      </c>
      <c r="C304" s="321" t="s">
        <v>206</v>
      </c>
      <c r="D304" s="340" t="s">
        <v>386</v>
      </c>
      <c r="E304" s="340">
        <v>100</v>
      </c>
      <c r="F304" s="347">
        <f>F305</f>
        <v>3268</v>
      </c>
    </row>
    <row r="305" spans="1:6" x14ac:dyDescent="0.25">
      <c r="A305" s="338" t="s">
        <v>282</v>
      </c>
      <c r="B305" s="321" t="s">
        <v>226</v>
      </c>
      <c r="C305" s="321" t="s">
        <v>206</v>
      </c>
      <c r="D305" s="340" t="s">
        <v>386</v>
      </c>
      <c r="E305" s="340">
        <v>110</v>
      </c>
      <c r="F305" s="347">
        <v>3268</v>
      </c>
    </row>
    <row r="306" spans="1:6" s="356" customFormat="1" ht="31.5" x14ac:dyDescent="0.25">
      <c r="A306" s="338" t="s">
        <v>215</v>
      </c>
      <c r="B306" s="321" t="s">
        <v>226</v>
      </c>
      <c r="C306" s="321" t="s">
        <v>206</v>
      </c>
      <c r="D306" s="322" t="s">
        <v>386</v>
      </c>
      <c r="E306" s="322">
        <v>200</v>
      </c>
      <c r="F306" s="347">
        <f>F307</f>
        <v>18.899999999999999</v>
      </c>
    </row>
    <row r="307" spans="1:6" s="356" customFormat="1" ht="31.5" x14ac:dyDescent="0.25">
      <c r="A307" s="349" t="s">
        <v>216</v>
      </c>
      <c r="B307" s="321" t="s">
        <v>226</v>
      </c>
      <c r="C307" s="321" t="s">
        <v>206</v>
      </c>
      <c r="D307" s="322" t="s">
        <v>386</v>
      </c>
      <c r="E307" s="322">
        <v>240</v>
      </c>
      <c r="F307" s="347">
        <v>18.899999999999999</v>
      </c>
    </row>
    <row r="308" spans="1:6" ht="31.5" x14ac:dyDescent="0.25">
      <c r="A308" s="338" t="s">
        <v>227</v>
      </c>
      <c r="B308" s="321" t="s">
        <v>226</v>
      </c>
      <c r="C308" s="321" t="s">
        <v>206</v>
      </c>
      <c r="D308" s="322" t="s">
        <v>386</v>
      </c>
      <c r="E308" s="322">
        <v>600</v>
      </c>
      <c r="F308" s="347">
        <f>F309</f>
        <v>27480.5</v>
      </c>
    </row>
    <row r="309" spans="1:6" x14ac:dyDescent="0.25">
      <c r="A309" s="338" t="s">
        <v>228</v>
      </c>
      <c r="B309" s="321" t="s">
        <v>226</v>
      </c>
      <c r="C309" s="321" t="s">
        <v>206</v>
      </c>
      <c r="D309" s="322" t="s">
        <v>386</v>
      </c>
      <c r="E309" s="322">
        <v>610</v>
      </c>
      <c r="F309" s="347">
        <f>27816.2-335.7</f>
        <v>27480.5</v>
      </c>
    </row>
    <row r="310" spans="1:6" ht="63" x14ac:dyDescent="0.25">
      <c r="A310" s="323" t="s">
        <v>317</v>
      </c>
      <c r="B310" s="321" t="s">
        <v>226</v>
      </c>
      <c r="C310" s="321" t="s">
        <v>206</v>
      </c>
      <c r="D310" s="322" t="s">
        <v>387</v>
      </c>
      <c r="E310" s="322"/>
      <c r="F310" s="347">
        <f>F311+F313</f>
        <v>626.80000000000007</v>
      </c>
    </row>
    <row r="311" spans="1:6" ht="31.5" x14ac:dyDescent="0.25">
      <c r="A311" s="338" t="s">
        <v>215</v>
      </c>
      <c r="B311" s="321" t="s">
        <v>226</v>
      </c>
      <c r="C311" s="321" t="s">
        <v>206</v>
      </c>
      <c r="D311" s="322" t="s">
        <v>387</v>
      </c>
      <c r="E311" s="322">
        <v>200</v>
      </c>
      <c r="F311" s="347">
        <f>F312</f>
        <v>79.2</v>
      </c>
    </row>
    <row r="312" spans="1:6" ht="31.5" x14ac:dyDescent="0.25">
      <c r="A312" s="349" t="s">
        <v>216</v>
      </c>
      <c r="B312" s="321" t="s">
        <v>226</v>
      </c>
      <c r="C312" s="321" t="s">
        <v>206</v>
      </c>
      <c r="D312" s="322" t="s">
        <v>387</v>
      </c>
      <c r="E312" s="322">
        <v>240</v>
      </c>
      <c r="F312" s="347">
        <v>79.2</v>
      </c>
    </row>
    <row r="313" spans="1:6" ht="31.5" x14ac:dyDescent="0.25">
      <c r="A313" s="338" t="s">
        <v>227</v>
      </c>
      <c r="B313" s="321" t="s">
        <v>226</v>
      </c>
      <c r="C313" s="321" t="s">
        <v>206</v>
      </c>
      <c r="D313" s="322" t="s">
        <v>387</v>
      </c>
      <c r="E313" s="322">
        <v>600</v>
      </c>
      <c r="F313" s="347">
        <f>F314</f>
        <v>547.6</v>
      </c>
    </row>
    <row r="314" spans="1:6" x14ac:dyDescent="0.25">
      <c r="A314" s="338" t="s">
        <v>228</v>
      </c>
      <c r="B314" s="321" t="s">
        <v>226</v>
      </c>
      <c r="C314" s="321" t="s">
        <v>206</v>
      </c>
      <c r="D314" s="322" t="s">
        <v>387</v>
      </c>
      <c r="E314" s="322">
        <v>610</v>
      </c>
      <c r="F314" s="347">
        <v>547.6</v>
      </c>
    </row>
    <row r="315" spans="1:6" x14ac:dyDescent="0.25">
      <c r="A315" s="338" t="s">
        <v>318</v>
      </c>
      <c r="B315" s="321" t="s">
        <v>226</v>
      </c>
      <c r="C315" s="321" t="s">
        <v>206</v>
      </c>
      <c r="D315" s="340" t="s">
        <v>319</v>
      </c>
      <c r="E315" s="340"/>
      <c r="F315" s="347">
        <f>F316</f>
        <v>16458.2</v>
      </c>
    </row>
    <row r="316" spans="1:6" ht="31.5" x14ac:dyDescent="0.25">
      <c r="A316" s="338" t="s">
        <v>320</v>
      </c>
      <c r="B316" s="321" t="s">
        <v>226</v>
      </c>
      <c r="C316" s="321" t="s">
        <v>206</v>
      </c>
      <c r="D316" s="340" t="s">
        <v>321</v>
      </c>
      <c r="E316" s="340"/>
      <c r="F316" s="347">
        <f>F317+F326+F330</f>
        <v>16458.2</v>
      </c>
    </row>
    <row r="317" spans="1:6" ht="31.5" x14ac:dyDescent="0.25">
      <c r="A317" s="338" t="s">
        <v>322</v>
      </c>
      <c r="B317" s="321" t="s">
        <v>226</v>
      </c>
      <c r="C317" s="321" t="s">
        <v>206</v>
      </c>
      <c r="D317" s="340" t="s">
        <v>323</v>
      </c>
      <c r="E317" s="340"/>
      <c r="F317" s="347">
        <f>F318+F323</f>
        <v>15690.9</v>
      </c>
    </row>
    <row r="318" spans="1:6" ht="47.25" x14ac:dyDescent="0.25">
      <c r="A318" s="338" t="s">
        <v>324</v>
      </c>
      <c r="B318" s="321" t="s">
        <v>226</v>
      </c>
      <c r="C318" s="321" t="s">
        <v>206</v>
      </c>
      <c r="D318" s="340" t="s">
        <v>325</v>
      </c>
      <c r="E318" s="340"/>
      <c r="F318" s="347">
        <f>F319+F321</f>
        <v>2351.5</v>
      </c>
    </row>
    <row r="319" spans="1:6" ht="63" x14ac:dyDescent="0.25">
      <c r="A319" s="338" t="s">
        <v>277</v>
      </c>
      <c r="B319" s="321" t="s">
        <v>226</v>
      </c>
      <c r="C319" s="321" t="s">
        <v>206</v>
      </c>
      <c r="D319" s="340" t="s">
        <v>325</v>
      </c>
      <c r="E319" s="340">
        <v>100</v>
      </c>
      <c r="F319" s="347">
        <f>F320</f>
        <v>1919.1</v>
      </c>
    </row>
    <row r="320" spans="1:6" x14ac:dyDescent="0.25">
      <c r="A320" s="355" t="s">
        <v>282</v>
      </c>
      <c r="B320" s="321" t="s">
        <v>226</v>
      </c>
      <c r="C320" s="321" t="s">
        <v>206</v>
      </c>
      <c r="D320" s="340" t="s">
        <v>325</v>
      </c>
      <c r="E320" s="340">
        <v>110</v>
      </c>
      <c r="F320" s="347">
        <v>1919.1</v>
      </c>
    </row>
    <row r="321" spans="1:6" ht="31.5" x14ac:dyDescent="0.25">
      <c r="A321" s="338" t="s">
        <v>215</v>
      </c>
      <c r="B321" s="321" t="s">
        <v>226</v>
      </c>
      <c r="C321" s="321" t="s">
        <v>206</v>
      </c>
      <c r="D321" s="340" t="s">
        <v>325</v>
      </c>
      <c r="E321" s="340">
        <v>200</v>
      </c>
      <c r="F321" s="347">
        <f>F322</f>
        <v>432.4</v>
      </c>
    </row>
    <row r="322" spans="1:6" ht="31.5" x14ac:dyDescent="0.25">
      <c r="A322" s="349" t="s">
        <v>216</v>
      </c>
      <c r="B322" s="321" t="s">
        <v>226</v>
      </c>
      <c r="C322" s="321" t="s">
        <v>206</v>
      </c>
      <c r="D322" s="340" t="s">
        <v>325</v>
      </c>
      <c r="E322" s="340">
        <v>240</v>
      </c>
      <c r="F322" s="347">
        <f>442.4-10</f>
        <v>432.4</v>
      </c>
    </row>
    <row r="323" spans="1:6" ht="31.5" x14ac:dyDescent="0.25">
      <c r="A323" s="349" t="s">
        <v>326</v>
      </c>
      <c r="B323" s="321" t="s">
        <v>226</v>
      </c>
      <c r="C323" s="321" t="s">
        <v>206</v>
      </c>
      <c r="D323" s="340" t="s">
        <v>327</v>
      </c>
      <c r="E323" s="340"/>
      <c r="F323" s="347">
        <f>F324</f>
        <v>13339.4</v>
      </c>
    </row>
    <row r="324" spans="1:6" ht="31.5" x14ac:dyDescent="0.25">
      <c r="A324" s="338" t="s">
        <v>227</v>
      </c>
      <c r="B324" s="321" t="s">
        <v>226</v>
      </c>
      <c r="C324" s="321" t="s">
        <v>206</v>
      </c>
      <c r="D324" s="322" t="s">
        <v>327</v>
      </c>
      <c r="E324" s="322">
        <v>600</v>
      </c>
      <c r="F324" s="347">
        <f>F325</f>
        <v>13339.4</v>
      </c>
    </row>
    <row r="325" spans="1:6" x14ac:dyDescent="0.25">
      <c r="A325" s="338" t="s">
        <v>228</v>
      </c>
      <c r="B325" s="321" t="s">
        <v>226</v>
      </c>
      <c r="C325" s="321" t="s">
        <v>206</v>
      </c>
      <c r="D325" s="322" t="s">
        <v>327</v>
      </c>
      <c r="E325" s="322">
        <v>610</v>
      </c>
      <c r="F325" s="347">
        <f>9650.8+3222.9-40+121+384.7</f>
        <v>13339.4</v>
      </c>
    </row>
    <row r="326" spans="1:6" ht="47.25" x14ac:dyDescent="0.25">
      <c r="A326" s="338" t="s">
        <v>328</v>
      </c>
      <c r="B326" s="321" t="s">
        <v>226</v>
      </c>
      <c r="C326" s="321" t="s">
        <v>206</v>
      </c>
      <c r="D326" s="322" t="s">
        <v>329</v>
      </c>
      <c r="E326" s="322"/>
      <c r="F326" s="347">
        <f>F327</f>
        <v>700</v>
      </c>
    </row>
    <row r="327" spans="1:6" ht="47.25" x14ac:dyDescent="0.25">
      <c r="A327" s="338" t="s">
        <v>330</v>
      </c>
      <c r="B327" s="321" t="s">
        <v>226</v>
      </c>
      <c r="C327" s="321" t="s">
        <v>206</v>
      </c>
      <c r="D327" s="322" t="s">
        <v>331</v>
      </c>
      <c r="E327" s="322"/>
      <c r="F327" s="347">
        <f>F328</f>
        <v>700</v>
      </c>
    </row>
    <row r="328" spans="1:6" ht="31.5" x14ac:dyDescent="0.25">
      <c r="A328" s="338" t="s">
        <v>215</v>
      </c>
      <c r="B328" s="321" t="s">
        <v>226</v>
      </c>
      <c r="C328" s="321" t="s">
        <v>206</v>
      </c>
      <c r="D328" s="322" t="s">
        <v>331</v>
      </c>
      <c r="E328" s="322">
        <v>200</v>
      </c>
      <c r="F328" s="347">
        <f>F329</f>
        <v>700</v>
      </c>
    </row>
    <row r="329" spans="1:6" ht="31.5" x14ac:dyDescent="0.25">
      <c r="A329" s="349" t="s">
        <v>216</v>
      </c>
      <c r="B329" s="321" t="s">
        <v>226</v>
      </c>
      <c r="C329" s="321" t="s">
        <v>206</v>
      </c>
      <c r="D329" s="322" t="s">
        <v>331</v>
      </c>
      <c r="E329" s="322">
        <v>240</v>
      </c>
      <c r="F329" s="347">
        <v>700</v>
      </c>
    </row>
    <row r="330" spans="1:6" ht="47.25" x14ac:dyDescent="0.25">
      <c r="A330" s="323" t="s">
        <v>332</v>
      </c>
      <c r="B330" s="321" t="s">
        <v>226</v>
      </c>
      <c r="C330" s="321" t="s">
        <v>206</v>
      </c>
      <c r="D330" s="357" t="s">
        <v>556</v>
      </c>
      <c r="E330" s="322"/>
      <c r="F330" s="347">
        <f>F331+F334</f>
        <v>67.3</v>
      </c>
    </row>
    <row r="331" spans="1:6" ht="47.25" x14ac:dyDescent="0.25">
      <c r="A331" s="352" t="s">
        <v>333</v>
      </c>
      <c r="B331" s="358" t="s">
        <v>226</v>
      </c>
      <c r="C331" s="358" t="s">
        <v>206</v>
      </c>
      <c r="D331" s="357" t="s">
        <v>557</v>
      </c>
      <c r="E331" s="322"/>
      <c r="F331" s="347">
        <f>F332</f>
        <v>10</v>
      </c>
    </row>
    <row r="332" spans="1:6" x14ac:dyDescent="0.25">
      <c r="A332" s="344" t="s">
        <v>217</v>
      </c>
      <c r="B332" s="321" t="s">
        <v>226</v>
      </c>
      <c r="C332" s="321" t="s">
        <v>206</v>
      </c>
      <c r="D332" s="357" t="s">
        <v>557</v>
      </c>
      <c r="E332" s="322">
        <v>800</v>
      </c>
      <c r="F332" s="347">
        <f>F333</f>
        <v>10</v>
      </c>
    </row>
    <row r="333" spans="1:6" x14ac:dyDescent="0.25">
      <c r="A333" s="349" t="s">
        <v>334</v>
      </c>
      <c r="B333" s="321" t="s">
        <v>226</v>
      </c>
      <c r="C333" s="321" t="s">
        <v>206</v>
      </c>
      <c r="D333" s="357" t="s">
        <v>557</v>
      </c>
      <c r="E333" s="322">
        <v>830</v>
      </c>
      <c r="F333" s="347">
        <v>10</v>
      </c>
    </row>
    <row r="334" spans="1:6" ht="47.25" x14ac:dyDescent="0.25">
      <c r="A334" s="352" t="s">
        <v>335</v>
      </c>
      <c r="B334" s="358" t="s">
        <v>226</v>
      </c>
      <c r="C334" s="358" t="s">
        <v>206</v>
      </c>
      <c r="D334" s="357" t="s">
        <v>558</v>
      </c>
      <c r="E334" s="322"/>
      <c r="F334" s="347">
        <f>F335</f>
        <v>57.3</v>
      </c>
    </row>
    <row r="335" spans="1:6" ht="31.5" x14ac:dyDescent="0.25">
      <c r="A335" s="352" t="s">
        <v>227</v>
      </c>
      <c r="B335" s="321" t="s">
        <v>226</v>
      </c>
      <c r="C335" s="321" t="s">
        <v>206</v>
      </c>
      <c r="D335" s="357" t="s">
        <v>558</v>
      </c>
      <c r="E335" s="357">
        <v>600</v>
      </c>
      <c r="F335" s="347">
        <f>F336</f>
        <v>57.3</v>
      </c>
    </row>
    <row r="336" spans="1:6" x14ac:dyDescent="0.25">
      <c r="A336" s="355" t="s">
        <v>228</v>
      </c>
      <c r="B336" s="321" t="s">
        <v>226</v>
      </c>
      <c r="C336" s="321" t="s">
        <v>206</v>
      </c>
      <c r="D336" s="357" t="s">
        <v>558</v>
      </c>
      <c r="E336" s="359">
        <v>610</v>
      </c>
      <c r="F336" s="347">
        <f>40+17.3</f>
        <v>57.3</v>
      </c>
    </row>
    <row r="337" spans="1:6" x14ac:dyDescent="0.25">
      <c r="A337" s="331" t="s">
        <v>100</v>
      </c>
      <c r="B337" s="327" t="s">
        <v>226</v>
      </c>
      <c r="C337" s="327" t="s">
        <v>221</v>
      </c>
      <c r="D337" s="322"/>
      <c r="E337" s="328"/>
      <c r="F337" s="346">
        <f>F338+F403+F385+F378+F349+F356+F361+F368+F373</f>
        <v>178301</v>
      </c>
    </row>
    <row r="338" spans="1:6" ht="31.5" x14ac:dyDescent="0.25">
      <c r="A338" s="323" t="s">
        <v>500</v>
      </c>
      <c r="B338" s="321" t="s">
        <v>226</v>
      </c>
      <c r="C338" s="321" t="s">
        <v>221</v>
      </c>
      <c r="D338" s="322" t="s">
        <v>306</v>
      </c>
      <c r="E338" s="322"/>
      <c r="F338" s="347">
        <f>F339+F344</f>
        <v>111</v>
      </c>
    </row>
    <row r="339" spans="1:6" x14ac:dyDescent="0.25">
      <c r="A339" s="323" t="s">
        <v>307</v>
      </c>
      <c r="B339" s="321" t="s">
        <v>226</v>
      </c>
      <c r="C339" s="321" t="s">
        <v>221</v>
      </c>
      <c r="D339" s="322" t="s">
        <v>308</v>
      </c>
      <c r="E339" s="322"/>
      <c r="F339" s="347">
        <f>F340</f>
        <v>105</v>
      </c>
    </row>
    <row r="340" spans="1:6" ht="31.5" x14ac:dyDescent="0.25">
      <c r="A340" s="323" t="s">
        <v>309</v>
      </c>
      <c r="B340" s="321" t="s">
        <v>226</v>
      </c>
      <c r="C340" s="321" t="s">
        <v>221</v>
      </c>
      <c r="D340" s="322" t="s">
        <v>310</v>
      </c>
      <c r="E340" s="322"/>
      <c r="F340" s="347">
        <f>F341</f>
        <v>105</v>
      </c>
    </row>
    <row r="341" spans="1:6" ht="31.5" x14ac:dyDescent="0.25">
      <c r="A341" s="323" t="s">
        <v>532</v>
      </c>
      <c r="B341" s="321" t="s">
        <v>226</v>
      </c>
      <c r="C341" s="321" t="s">
        <v>221</v>
      </c>
      <c r="D341" s="322" t="s">
        <v>311</v>
      </c>
      <c r="E341" s="322"/>
      <c r="F341" s="347">
        <f>F342</f>
        <v>105</v>
      </c>
    </row>
    <row r="342" spans="1:6" ht="31.5" x14ac:dyDescent="0.25">
      <c r="A342" s="338" t="s">
        <v>227</v>
      </c>
      <c r="B342" s="321" t="s">
        <v>226</v>
      </c>
      <c r="C342" s="321" t="s">
        <v>221</v>
      </c>
      <c r="D342" s="322" t="s">
        <v>311</v>
      </c>
      <c r="E342" s="322">
        <v>600</v>
      </c>
      <c r="F342" s="347">
        <f>F343</f>
        <v>105</v>
      </c>
    </row>
    <row r="343" spans="1:6" x14ac:dyDescent="0.25">
      <c r="A343" s="338" t="s">
        <v>228</v>
      </c>
      <c r="B343" s="321" t="s">
        <v>226</v>
      </c>
      <c r="C343" s="321" t="s">
        <v>221</v>
      </c>
      <c r="D343" s="322" t="s">
        <v>311</v>
      </c>
      <c r="E343" s="322">
        <v>610</v>
      </c>
      <c r="F343" s="347">
        <v>105</v>
      </c>
    </row>
    <row r="344" spans="1:6" ht="31.5" x14ac:dyDescent="0.25">
      <c r="A344" s="323" t="s">
        <v>336</v>
      </c>
      <c r="B344" s="321" t="s">
        <v>226</v>
      </c>
      <c r="C344" s="321" t="s">
        <v>221</v>
      </c>
      <c r="D344" s="322" t="s">
        <v>337</v>
      </c>
      <c r="E344" s="322"/>
      <c r="F344" s="347">
        <f>F345</f>
        <v>6</v>
      </c>
    </row>
    <row r="345" spans="1:6" ht="31.5" x14ac:dyDescent="0.25">
      <c r="A345" s="323" t="s">
        <v>338</v>
      </c>
      <c r="B345" s="321" t="s">
        <v>226</v>
      </c>
      <c r="C345" s="321" t="s">
        <v>221</v>
      </c>
      <c r="D345" s="322" t="s">
        <v>339</v>
      </c>
      <c r="E345" s="322"/>
      <c r="F345" s="347">
        <f>F346</f>
        <v>6</v>
      </c>
    </row>
    <row r="346" spans="1:6" ht="31.5" x14ac:dyDescent="0.25">
      <c r="A346" s="323" t="s">
        <v>533</v>
      </c>
      <c r="B346" s="321" t="s">
        <v>226</v>
      </c>
      <c r="C346" s="321" t="s">
        <v>221</v>
      </c>
      <c r="D346" s="322" t="s">
        <v>340</v>
      </c>
      <c r="E346" s="322"/>
      <c r="F346" s="347">
        <f>F347</f>
        <v>6</v>
      </c>
    </row>
    <row r="347" spans="1:6" ht="31.5" x14ac:dyDescent="0.25">
      <c r="A347" s="338" t="s">
        <v>227</v>
      </c>
      <c r="B347" s="321" t="s">
        <v>226</v>
      </c>
      <c r="C347" s="321" t="s">
        <v>221</v>
      </c>
      <c r="D347" s="322" t="s">
        <v>340</v>
      </c>
      <c r="E347" s="322">
        <v>600</v>
      </c>
      <c r="F347" s="347">
        <f>F348</f>
        <v>6</v>
      </c>
    </row>
    <row r="348" spans="1:6" x14ac:dyDescent="0.25">
      <c r="A348" s="338" t="s">
        <v>228</v>
      </c>
      <c r="B348" s="321" t="s">
        <v>226</v>
      </c>
      <c r="C348" s="321" t="s">
        <v>221</v>
      </c>
      <c r="D348" s="322" t="s">
        <v>340</v>
      </c>
      <c r="E348" s="322">
        <v>610</v>
      </c>
      <c r="F348" s="347">
        <v>6</v>
      </c>
    </row>
    <row r="349" spans="1:6" ht="31.5" x14ac:dyDescent="0.25">
      <c r="A349" s="323" t="s">
        <v>341</v>
      </c>
      <c r="B349" s="321" t="s">
        <v>226</v>
      </c>
      <c r="C349" s="321" t="s">
        <v>221</v>
      </c>
      <c r="D349" s="322" t="s">
        <v>342</v>
      </c>
      <c r="E349" s="328"/>
      <c r="F349" s="347">
        <f>F350</f>
        <v>629.20000000000005</v>
      </c>
    </row>
    <row r="350" spans="1:6" ht="31.5" x14ac:dyDescent="0.25">
      <c r="A350" s="323" t="s">
        <v>343</v>
      </c>
      <c r="B350" s="321" t="s">
        <v>226</v>
      </c>
      <c r="C350" s="321" t="s">
        <v>221</v>
      </c>
      <c r="D350" s="322" t="s">
        <v>344</v>
      </c>
      <c r="E350" s="328"/>
      <c r="F350" s="347">
        <f>F351</f>
        <v>629.20000000000005</v>
      </c>
    </row>
    <row r="351" spans="1:6" ht="31.5" x14ac:dyDescent="0.25">
      <c r="A351" s="323" t="s">
        <v>534</v>
      </c>
      <c r="B351" s="321" t="s">
        <v>226</v>
      </c>
      <c r="C351" s="321" t="s">
        <v>221</v>
      </c>
      <c r="D351" s="322" t="s">
        <v>345</v>
      </c>
      <c r="E351" s="328"/>
      <c r="F351" s="347">
        <f>F354+F352</f>
        <v>629.20000000000005</v>
      </c>
    </row>
    <row r="352" spans="1:6" ht="31.5" x14ac:dyDescent="0.25">
      <c r="A352" s="338" t="s">
        <v>215</v>
      </c>
      <c r="B352" s="321" t="s">
        <v>226</v>
      </c>
      <c r="C352" s="321" t="s">
        <v>221</v>
      </c>
      <c r="D352" s="322" t="s">
        <v>345</v>
      </c>
      <c r="E352" s="322">
        <v>200</v>
      </c>
      <c r="F352" s="347">
        <f>F353</f>
        <v>155.30000000000001</v>
      </c>
    </row>
    <row r="353" spans="1:6" ht="31.5" x14ac:dyDescent="0.25">
      <c r="A353" s="349" t="s">
        <v>216</v>
      </c>
      <c r="B353" s="321" t="s">
        <v>226</v>
      </c>
      <c r="C353" s="321" t="s">
        <v>221</v>
      </c>
      <c r="D353" s="322" t="s">
        <v>345</v>
      </c>
      <c r="E353" s="322">
        <v>240</v>
      </c>
      <c r="F353" s="347">
        <v>155.30000000000001</v>
      </c>
    </row>
    <row r="354" spans="1:6" ht="31.5" x14ac:dyDescent="0.25">
      <c r="A354" s="338" t="s">
        <v>227</v>
      </c>
      <c r="B354" s="321" t="s">
        <v>226</v>
      </c>
      <c r="C354" s="321" t="s">
        <v>221</v>
      </c>
      <c r="D354" s="322" t="s">
        <v>345</v>
      </c>
      <c r="E354" s="322">
        <v>600</v>
      </c>
      <c r="F354" s="347">
        <f>F355</f>
        <v>473.9</v>
      </c>
    </row>
    <row r="355" spans="1:6" x14ac:dyDescent="0.25">
      <c r="A355" s="338" t="s">
        <v>228</v>
      </c>
      <c r="B355" s="321" t="s">
        <v>226</v>
      </c>
      <c r="C355" s="321" t="s">
        <v>221</v>
      </c>
      <c r="D355" s="322" t="s">
        <v>345</v>
      </c>
      <c r="E355" s="322">
        <v>610</v>
      </c>
      <c r="F355" s="347">
        <v>473.9</v>
      </c>
    </row>
    <row r="356" spans="1:6" ht="31.5" x14ac:dyDescent="0.25">
      <c r="A356" s="323" t="s">
        <v>242</v>
      </c>
      <c r="B356" s="321" t="s">
        <v>226</v>
      </c>
      <c r="C356" s="321" t="s">
        <v>221</v>
      </c>
      <c r="D356" s="322" t="s">
        <v>346</v>
      </c>
      <c r="E356" s="322"/>
      <c r="F356" s="347">
        <f>F357</f>
        <v>70</v>
      </c>
    </row>
    <row r="357" spans="1:6" ht="31.5" x14ac:dyDescent="0.25">
      <c r="A357" s="323" t="s">
        <v>347</v>
      </c>
      <c r="B357" s="321" t="s">
        <v>226</v>
      </c>
      <c r="C357" s="321" t="s">
        <v>221</v>
      </c>
      <c r="D357" s="322" t="s">
        <v>348</v>
      </c>
      <c r="E357" s="322"/>
      <c r="F357" s="347">
        <f>F358</f>
        <v>70</v>
      </c>
    </row>
    <row r="358" spans="1:6" ht="31.5" x14ac:dyDescent="0.25">
      <c r="A358" s="323" t="s">
        <v>535</v>
      </c>
      <c r="B358" s="321" t="s">
        <v>226</v>
      </c>
      <c r="C358" s="321" t="s">
        <v>221</v>
      </c>
      <c r="D358" s="322" t="s">
        <v>349</v>
      </c>
      <c r="E358" s="322"/>
      <c r="F358" s="347">
        <f>F359</f>
        <v>70</v>
      </c>
    </row>
    <row r="359" spans="1:6" ht="31.5" x14ac:dyDescent="0.25">
      <c r="A359" s="338" t="s">
        <v>227</v>
      </c>
      <c r="B359" s="321" t="s">
        <v>226</v>
      </c>
      <c r="C359" s="321" t="s">
        <v>221</v>
      </c>
      <c r="D359" s="322" t="s">
        <v>349</v>
      </c>
      <c r="E359" s="322">
        <v>600</v>
      </c>
      <c r="F359" s="347">
        <f>F360</f>
        <v>70</v>
      </c>
    </row>
    <row r="360" spans="1:6" x14ac:dyDescent="0.25">
      <c r="A360" s="338" t="s">
        <v>228</v>
      </c>
      <c r="B360" s="321" t="s">
        <v>226</v>
      </c>
      <c r="C360" s="321" t="s">
        <v>221</v>
      </c>
      <c r="D360" s="322" t="s">
        <v>349</v>
      </c>
      <c r="E360" s="322">
        <v>610</v>
      </c>
      <c r="F360" s="347">
        <v>70</v>
      </c>
    </row>
    <row r="361" spans="1:6" ht="31.5" x14ac:dyDescent="0.25">
      <c r="A361" s="352" t="s">
        <v>390</v>
      </c>
      <c r="B361" s="321" t="s">
        <v>226</v>
      </c>
      <c r="C361" s="321" t="s">
        <v>221</v>
      </c>
      <c r="D361" s="322" t="s">
        <v>312</v>
      </c>
      <c r="E361" s="322"/>
      <c r="F361" s="347">
        <f>F362</f>
        <v>679.5</v>
      </c>
    </row>
    <row r="362" spans="1:6" ht="31.5" x14ac:dyDescent="0.25">
      <c r="A362" s="352" t="s">
        <v>391</v>
      </c>
      <c r="B362" s="321" t="s">
        <v>226</v>
      </c>
      <c r="C362" s="321" t="s">
        <v>221</v>
      </c>
      <c r="D362" s="351" t="s">
        <v>313</v>
      </c>
      <c r="E362" s="322"/>
      <c r="F362" s="347">
        <f>F363</f>
        <v>679.5</v>
      </c>
    </row>
    <row r="363" spans="1:6" ht="31.5" x14ac:dyDescent="0.25">
      <c r="A363" s="352" t="s">
        <v>531</v>
      </c>
      <c r="B363" s="321" t="s">
        <v>226</v>
      </c>
      <c r="C363" s="321" t="s">
        <v>221</v>
      </c>
      <c r="D363" s="322" t="s">
        <v>314</v>
      </c>
      <c r="E363" s="322"/>
      <c r="F363" s="347">
        <f>F364+F366</f>
        <v>679.5</v>
      </c>
    </row>
    <row r="364" spans="1:6" ht="31.5" x14ac:dyDescent="0.25">
      <c r="A364" s="338" t="s">
        <v>215</v>
      </c>
      <c r="B364" s="321" t="s">
        <v>226</v>
      </c>
      <c r="C364" s="321" t="s">
        <v>221</v>
      </c>
      <c r="D364" s="322" t="s">
        <v>314</v>
      </c>
      <c r="E364" s="322">
        <v>200</v>
      </c>
      <c r="F364" s="347">
        <f>F365</f>
        <v>354.1</v>
      </c>
    </row>
    <row r="365" spans="1:6" ht="31.5" x14ac:dyDescent="0.25">
      <c r="A365" s="349" t="s">
        <v>216</v>
      </c>
      <c r="B365" s="321" t="s">
        <v>226</v>
      </c>
      <c r="C365" s="321" t="s">
        <v>221</v>
      </c>
      <c r="D365" s="322" t="s">
        <v>314</v>
      </c>
      <c r="E365" s="322">
        <v>240</v>
      </c>
      <c r="F365" s="347">
        <v>354.1</v>
      </c>
    </row>
    <row r="366" spans="1:6" ht="31.5" x14ac:dyDescent="0.25">
      <c r="A366" s="338" t="s">
        <v>227</v>
      </c>
      <c r="B366" s="321" t="s">
        <v>226</v>
      </c>
      <c r="C366" s="321" t="s">
        <v>221</v>
      </c>
      <c r="D366" s="322" t="s">
        <v>314</v>
      </c>
      <c r="E366" s="322">
        <v>600</v>
      </c>
      <c r="F366" s="347">
        <f>F367</f>
        <v>325.39999999999998</v>
      </c>
    </row>
    <row r="367" spans="1:6" x14ac:dyDescent="0.25">
      <c r="A367" s="338" t="s">
        <v>228</v>
      </c>
      <c r="B367" s="321" t="s">
        <v>226</v>
      </c>
      <c r="C367" s="321" t="s">
        <v>221</v>
      </c>
      <c r="D367" s="322" t="s">
        <v>314</v>
      </c>
      <c r="E367" s="322">
        <v>610</v>
      </c>
      <c r="F367" s="347">
        <f>289.4+36</f>
        <v>325.39999999999998</v>
      </c>
    </row>
    <row r="368" spans="1:6" x14ac:dyDescent="0.25">
      <c r="A368" s="338" t="s">
        <v>571</v>
      </c>
      <c r="B368" s="321" t="s">
        <v>226</v>
      </c>
      <c r="C368" s="321" t="s">
        <v>221</v>
      </c>
      <c r="D368" s="322" t="s">
        <v>572</v>
      </c>
      <c r="E368" s="322"/>
      <c r="F368" s="347">
        <f>F369</f>
        <v>120</v>
      </c>
    </row>
    <row r="369" spans="1:6" ht="31.5" x14ac:dyDescent="0.25">
      <c r="A369" s="338" t="s">
        <v>573</v>
      </c>
      <c r="B369" s="321" t="s">
        <v>226</v>
      </c>
      <c r="C369" s="321" t="s">
        <v>221</v>
      </c>
      <c r="D369" s="322" t="s">
        <v>574</v>
      </c>
      <c r="E369" s="322"/>
      <c r="F369" s="347">
        <f>F370</f>
        <v>120</v>
      </c>
    </row>
    <row r="370" spans="1:6" ht="31.5" x14ac:dyDescent="0.25">
      <c r="A370" s="338" t="s">
        <v>575</v>
      </c>
      <c r="B370" s="321" t="s">
        <v>226</v>
      </c>
      <c r="C370" s="321" t="s">
        <v>221</v>
      </c>
      <c r="D370" s="322" t="s">
        <v>576</v>
      </c>
      <c r="E370" s="322"/>
      <c r="F370" s="347">
        <f>F371</f>
        <v>120</v>
      </c>
    </row>
    <row r="371" spans="1:6" ht="31.5" x14ac:dyDescent="0.25">
      <c r="A371" s="338" t="s">
        <v>215</v>
      </c>
      <c r="B371" s="321" t="s">
        <v>226</v>
      </c>
      <c r="C371" s="321" t="s">
        <v>221</v>
      </c>
      <c r="D371" s="322" t="s">
        <v>576</v>
      </c>
      <c r="E371" s="322">
        <v>200</v>
      </c>
      <c r="F371" s="347">
        <f>F372</f>
        <v>120</v>
      </c>
    </row>
    <row r="372" spans="1:6" ht="31.5" x14ac:dyDescent="0.25">
      <c r="A372" s="349" t="s">
        <v>216</v>
      </c>
      <c r="B372" s="321" t="s">
        <v>226</v>
      </c>
      <c r="C372" s="321" t="s">
        <v>221</v>
      </c>
      <c r="D372" s="322" t="s">
        <v>576</v>
      </c>
      <c r="E372" s="322">
        <v>240</v>
      </c>
      <c r="F372" s="347">
        <v>120</v>
      </c>
    </row>
    <row r="373" spans="1:6" ht="31.5" x14ac:dyDescent="0.25">
      <c r="A373" s="338" t="s">
        <v>569</v>
      </c>
      <c r="B373" s="321" t="s">
        <v>226</v>
      </c>
      <c r="C373" s="321" t="s">
        <v>221</v>
      </c>
      <c r="D373" s="322" t="s">
        <v>457</v>
      </c>
      <c r="E373" s="322"/>
      <c r="F373" s="347">
        <f>F374</f>
        <v>15</v>
      </c>
    </row>
    <row r="374" spans="1:6" ht="31.5" x14ac:dyDescent="0.25">
      <c r="A374" s="338" t="s">
        <v>570</v>
      </c>
      <c r="B374" s="321" t="s">
        <v>226</v>
      </c>
      <c r="C374" s="321" t="s">
        <v>221</v>
      </c>
      <c r="D374" s="322" t="s">
        <v>577</v>
      </c>
      <c r="E374" s="322"/>
      <c r="F374" s="347">
        <f>F375</f>
        <v>15</v>
      </c>
    </row>
    <row r="375" spans="1:6" ht="31.5" x14ac:dyDescent="0.25">
      <c r="A375" s="341" t="s">
        <v>536</v>
      </c>
      <c r="B375" s="339" t="s">
        <v>226</v>
      </c>
      <c r="C375" s="339" t="s">
        <v>221</v>
      </c>
      <c r="D375" s="340" t="s">
        <v>458</v>
      </c>
      <c r="E375" s="340"/>
      <c r="F375" s="347">
        <f>F376</f>
        <v>15</v>
      </c>
    </row>
    <row r="376" spans="1:6" ht="31.5" x14ac:dyDescent="0.25">
      <c r="A376" s="341" t="s">
        <v>215</v>
      </c>
      <c r="B376" s="339" t="s">
        <v>226</v>
      </c>
      <c r="C376" s="339" t="s">
        <v>221</v>
      </c>
      <c r="D376" s="340" t="s">
        <v>458</v>
      </c>
      <c r="E376" s="340">
        <v>200</v>
      </c>
      <c r="F376" s="347">
        <f>F377</f>
        <v>15</v>
      </c>
    </row>
    <row r="377" spans="1:6" ht="31.5" x14ac:dyDescent="0.25">
      <c r="A377" s="341" t="s">
        <v>216</v>
      </c>
      <c r="B377" s="339" t="s">
        <v>226</v>
      </c>
      <c r="C377" s="339" t="s">
        <v>221</v>
      </c>
      <c r="D377" s="340" t="s">
        <v>458</v>
      </c>
      <c r="E377" s="340">
        <v>240</v>
      </c>
      <c r="F377" s="347">
        <v>15</v>
      </c>
    </row>
    <row r="378" spans="1:6" ht="47.25" x14ac:dyDescent="0.25">
      <c r="A378" s="338" t="s">
        <v>224</v>
      </c>
      <c r="B378" s="321" t="s">
        <v>226</v>
      </c>
      <c r="C378" s="321" t="s">
        <v>221</v>
      </c>
      <c r="D378" s="340" t="s">
        <v>350</v>
      </c>
      <c r="E378" s="340"/>
      <c r="F378" s="347">
        <f>F379</f>
        <v>156.5</v>
      </c>
    </row>
    <row r="379" spans="1:6" ht="31.5" x14ac:dyDescent="0.25">
      <c r="A379" s="338" t="s">
        <v>351</v>
      </c>
      <c r="B379" s="321" t="s">
        <v>226</v>
      </c>
      <c r="C379" s="321" t="s">
        <v>221</v>
      </c>
      <c r="D379" s="340" t="s">
        <v>352</v>
      </c>
      <c r="E379" s="340"/>
      <c r="F379" s="347">
        <f>F380</f>
        <v>156.5</v>
      </c>
    </row>
    <row r="380" spans="1:6" ht="31.5" x14ac:dyDescent="0.25">
      <c r="A380" s="338" t="s">
        <v>537</v>
      </c>
      <c r="B380" s="321" t="s">
        <v>226</v>
      </c>
      <c r="C380" s="321" t="s">
        <v>221</v>
      </c>
      <c r="D380" s="340" t="s">
        <v>353</v>
      </c>
      <c r="E380" s="340"/>
      <c r="F380" s="347">
        <f>F383+F381</f>
        <v>156.5</v>
      </c>
    </row>
    <row r="381" spans="1:6" ht="31.5" x14ac:dyDescent="0.25">
      <c r="A381" s="341" t="s">
        <v>215</v>
      </c>
      <c r="B381" s="321" t="s">
        <v>226</v>
      </c>
      <c r="C381" s="321" t="s">
        <v>221</v>
      </c>
      <c r="D381" s="340" t="s">
        <v>353</v>
      </c>
      <c r="E381" s="340">
        <v>200</v>
      </c>
      <c r="F381" s="347">
        <f>F382</f>
        <v>34</v>
      </c>
    </row>
    <row r="382" spans="1:6" ht="31.5" x14ac:dyDescent="0.25">
      <c r="A382" s="341" t="s">
        <v>216</v>
      </c>
      <c r="B382" s="321" t="s">
        <v>226</v>
      </c>
      <c r="C382" s="321" t="s">
        <v>221</v>
      </c>
      <c r="D382" s="340" t="s">
        <v>353</v>
      </c>
      <c r="E382" s="340">
        <v>240</v>
      </c>
      <c r="F382" s="347">
        <v>34</v>
      </c>
    </row>
    <row r="383" spans="1:6" ht="31.5" x14ac:dyDescent="0.25">
      <c r="A383" s="338" t="s">
        <v>227</v>
      </c>
      <c r="B383" s="321" t="s">
        <v>226</v>
      </c>
      <c r="C383" s="321" t="s">
        <v>221</v>
      </c>
      <c r="D383" s="340" t="s">
        <v>353</v>
      </c>
      <c r="E383" s="340">
        <v>600</v>
      </c>
      <c r="F383" s="347">
        <f t="shared" ref="F383" si="5">F384</f>
        <v>122.5</v>
      </c>
    </row>
    <row r="384" spans="1:6" x14ac:dyDescent="0.25">
      <c r="A384" s="338" t="s">
        <v>228</v>
      </c>
      <c r="B384" s="321" t="s">
        <v>226</v>
      </c>
      <c r="C384" s="321" t="s">
        <v>221</v>
      </c>
      <c r="D384" s="340" t="s">
        <v>353</v>
      </c>
      <c r="E384" s="340">
        <v>610</v>
      </c>
      <c r="F384" s="347">
        <f>25+97.5</f>
        <v>122.5</v>
      </c>
    </row>
    <row r="385" spans="1:6" ht="31.5" x14ac:dyDescent="0.25">
      <c r="A385" s="323" t="s">
        <v>258</v>
      </c>
      <c r="B385" s="321" t="s">
        <v>226</v>
      </c>
      <c r="C385" s="321" t="s">
        <v>221</v>
      </c>
      <c r="D385" s="322" t="s">
        <v>295</v>
      </c>
      <c r="E385" s="322"/>
      <c r="F385" s="347">
        <f>F390+F386</f>
        <v>147180.29999999999</v>
      </c>
    </row>
    <row r="386" spans="1:6" ht="31.5" x14ac:dyDescent="0.25">
      <c r="A386" s="338" t="s">
        <v>451</v>
      </c>
      <c r="B386" s="339" t="s">
        <v>226</v>
      </c>
      <c r="C386" s="339" t="s">
        <v>221</v>
      </c>
      <c r="D386" s="340" t="s">
        <v>452</v>
      </c>
      <c r="E386" s="340"/>
      <c r="F386" s="347">
        <f>F387</f>
        <v>12000</v>
      </c>
    </row>
    <row r="387" spans="1:6" ht="31.5" x14ac:dyDescent="0.25">
      <c r="A387" s="338" t="s">
        <v>645</v>
      </c>
      <c r="B387" s="321" t="s">
        <v>226</v>
      </c>
      <c r="C387" s="438" t="s">
        <v>221</v>
      </c>
      <c r="D387" s="439" t="s">
        <v>648</v>
      </c>
      <c r="E387" s="322"/>
      <c r="F387" s="347">
        <f>F388</f>
        <v>12000</v>
      </c>
    </row>
    <row r="388" spans="1:6" ht="31.5" x14ac:dyDescent="0.25">
      <c r="A388" s="338" t="s">
        <v>227</v>
      </c>
      <c r="B388" s="321" t="s">
        <v>226</v>
      </c>
      <c r="C388" s="438" t="s">
        <v>221</v>
      </c>
      <c r="D388" s="439" t="s">
        <v>648</v>
      </c>
      <c r="E388" s="322">
        <v>600</v>
      </c>
      <c r="F388" s="347">
        <f>F389</f>
        <v>12000</v>
      </c>
    </row>
    <row r="389" spans="1:6" x14ac:dyDescent="0.25">
      <c r="A389" s="338" t="s">
        <v>228</v>
      </c>
      <c r="B389" s="321" t="s">
        <v>226</v>
      </c>
      <c r="C389" s="438" t="s">
        <v>221</v>
      </c>
      <c r="D389" s="439" t="s">
        <v>648</v>
      </c>
      <c r="E389" s="322">
        <v>610</v>
      </c>
      <c r="F389" s="347">
        <v>12000</v>
      </c>
    </row>
    <row r="390" spans="1:6" x14ac:dyDescent="0.25">
      <c r="A390" s="323" t="s">
        <v>315</v>
      </c>
      <c r="B390" s="321" t="s">
        <v>226</v>
      </c>
      <c r="C390" s="321" t="s">
        <v>221</v>
      </c>
      <c r="D390" s="322" t="s">
        <v>316</v>
      </c>
      <c r="E390" s="322"/>
      <c r="F390" s="347">
        <f>F391+F398</f>
        <v>135180.29999999999</v>
      </c>
    </row>
    <row r="391" spans="1:6" ht="31.5" x14ac:dyDescent="0.25">
      <c r="A391" s="323" t="s">
        <v>354</v>
      </c>
      <c r="B391" s="321" t="s">
        <v>226</v>
      </c>
      <c r="C391" s="321" t="s">
        <v>221</v>
      </c>
      <c r="D391" s="322" t="s">
        <v>388</v>
      </c>
      <c r="E391" s="322"/>
      <c r="F391" s="347">
        <f>F392+F394+F396</f>
        <v>131887.69999999998</v>
      </c>
    </row>
    <row r="392" spans="1:6" ht="63" x14ac:dyDescent="0.25">
      <c r="A392" s="338" t="s">
        <v>277</v>
      </c>
      <c r="B392" s="321" t="s">
        <v>226</v>
      </c>
      <c r="C392" s="321" t="s">
        <v>221</v>
      </c>
      <c r="D392" s="322" t="s">
        <v>388</v>
      </c>
      <c r="E392" s="322">
        <v>100</v>
      </c>
      <c r="F392" s="347">
        <f>F393</f>
        <v>45387.7</v>
      </c>
    </row>
    <row r="393" spans="1:6" x14ac:dyDescent="0.25">
      <c r="A393" s="323" t="s">
        <v>282</v>
      </c>
      <c r="B393" s="321" t="s">
        <v>226</v>
      </c>
      <c r="C393" s="321" t="s">
        <v>221</v>
      </c>
      <c r="D393" s="322" t="s">
        <v>388</v>
      </c>
      <c r="E393" s="322">
        <v>110</v>
      </c>
      <c r="F393" s="347">
        <f>46689.7-1302</f>
        <v>45387.7</v>
      </c>
    </row>
    <row r="394" spans="1:6" ht="31.5" x14ac:dyDescent="0.25">
      <c r="A394" s="338" t="s">
        <v>215</v>
      </c>
      <c r="B394" s="321" t="s">
        <v>226</v>
      </c>
      <c r="C394" s="321" t="s">
        <v>221</v>
      </c>
      <c r="D394" s="322" t="s">
        <v>388</v>
      </c>
      <c r="E394" s="322">
        <v>200</v>
      </c>
      <c r="F394" s="347">
        <f>F395</f>
        <v>556.1</v>
      </c>
    </row>
    <row r="395" spans="1:6" ht="31.5" x14ac:dyDescent="0.25">
      <c r="A395" s="349" t="s">
        <v>216</v>
      </c>
      <c r="B395" s="321" t="s">
        <v>226</v>
      </c>
      <c r="C395" s="321" t="s">
        <v>221</v>
      </c>
      <c r="D395" s="322" t="s">
        <v>388</v>
      </c>
      <c r="E395" s="322">
        <v>240</v>
      </c>
      <c r="F395" s="347">
        <v>556.1</v>
      </c>
    </row>
    <row r="396" spans="1:6" ht="31.5" x14ac:dyDescent="0.25">
      <c r="A396" s="338" t="s">
        <v>227</v>
      </c>
      <c r="B396" s="321" t="s">
        <v>226</v>
      </c>
      <c r="C396" s="321" t="s">
        <v>221</v>
      </c>
      <c r="D396" s="322" t="s">
        <v>388</v>
      </c>
      <c r="E396" s="322">
        <v>600</v>
      </c>
      <c r="F396" s="347">
        <f>F397</f>
        <v>85943.9</v>
      </c>
    </row>
    <row r="397" spans="1:6" x14ac:dyDescent="0.25">
      <c r="A397" s="338" t="s">
        <v>228</v>
      </c>
      <c r="B397" s="321" t="s">
        <v>226</v>
      </c>
      <c r="C397" s="321" t="s">
        <v>221</v>
      </c>
      <c r="D397" s="322" t="s">
        <v>388</v>
      </c>
      <c r="E397" s="322">
        <v>610</v>
      </c>
      <c r="F397" s="347">
        <f>89036.2+34.1-2302.6-823.8</f>
        <v>85943.9</v>
      </c>
    </row>
    <row r="398" spans="1:6" ht="63" x14ac:dyDescent="0.25">
      <c r="A398" s="323" t="s">
        <v>501</v>
      </c>
      <c r="B398" s="321" t="s">
        <v>226</v>
      </c>
      <c r="C398" s="321" t="s">
        <v>221</v>
      </c>
      <c r="D398" s="322" t="s">
        <v>389</v>
      </c>
      <c r="E398" s="322"/>
      <c r="F398" s="347">
        <f>F399+F401</f>
        <v>3292.6</v>
      </c>
    </row>
    <row r="399" spans="1:6" ht="31.5" x14ac:dyDescent="0.25">
      <c r="A399" s="338" t="s">
        <v>215</v>
      </c>
      <c r="B399" s="321" t="s">
        <v>226</v>
      </c>
      <c r="C399" s="321" t="s">
        <v>221</v>
      </c>
      <c r="D399" s="322" t="s">
        <v>389</v>
      </c>
      <c r="E399" s="322">
        <v>200</v>
      </c>
      <c r="F399" s="347">
        <f>F400</f>
        <v>323.7</v>
      </c>
    </row>
    <row r="400" spans="1:6" ht="31.5" x14ac:dyDescent="0.25">
      <c r="A400" s="349" t="s">
        <v>216</v>
      </c>
      <c r="B400" s="321" t="s">
        <v>226</v>
      </c>
      <c r="C400" s="321" t="s">
        <v>221</v>
      </c>
      <c r="D400" s="322" t="s">
        <v>389</v>
      </c>
      <c r="E400" s="322">
        <v>240</v>
      </c>
      <c r="F400" s="347">
        <v>323.7</v>
      </c>
    </row>
    <row r="401" spans="1:6" ht="31.5" x14ac:dyDescent="0.25">
      <c r="A401" s="338" t="s">
        <v>227</v>
      </c>
      <c r="B401" s="321" t="s">
        <v>226</v>
      </c>
      <c r="C401" s="321" t="s">
        <v>221</v>
      </c>
      <c r="D401" s="322" t="s">
        <v>389</v>
      </c>
      <c r="E401" s="322">
        <v>600</v>
      </c>
      <c r="F401" s="347">
        <f>F402</f>
        <v>2968.9</v>
      </c>
    </row>
    <row r="402" spans="1:6" x14ac:dyDescent="0.25">
      <c r="A402" s="338" t="s">
        <v>228</v>
      </c>
      <c r="B402" s="321" t="s">
        <v>226</v>
      </c>
      <c r="C402" s="321" t="s">
        <v>221</v>
      </c>
      <c r="D402" s="322" t="s">
        <v>389</v>
      </c>
      <c r="E402" s="322">
        <v>610</v>
      </c>
      <c r="F402" s="347">
        <f>2968.9</f>
        <v>2968.9</v>
      </c>
    </row>
    <row r="403" spans="1:6" x14ac:dyDescent="0.25">
      <c r="A403" s="338" t="s">
        <v>318</v>
      </c>
      <c r="B403" s="321" t="s">
        <v>226</v>
      </c>
      <c r="C403" s="321" t="s">
        <v>221</v>
      </c>
      <c r="D403" s="322" t="s">
        <v>319</v>
      </c>
      <c r="E403" s="322"/>
      <c r="F403" s="347">
        <f>F404+F416</f>
        <v>29339.5</v>
      </c>
    </row>
    <row r="404" spans="1:6" ht="31.5" x14ac:dyDescent="0.25">
      <c r="A404" s="338" t="s">
        <v>355</v>
      </c>
      <c r="B404" s="321" t="s">
        <v>226</v>
      </c>
      <c r="C404" s="321" t="s">
        <v>221</v>
      </c>
      <c r="D404" s="322" t="s">
        <v>356</v>
      </c>
      <c r="E404" s="322"/>
      <c r="F404" s="347">
        <f>F405+F412</f>
        <v>17669.2</v>
      </c>
    </row>
    <row r="405" spans="1:6" ht="31.5" x14ac:dyDescent="0.25">
      <c r="A405" s="338" t="s">
        <v>357</v>
      </c>
      <c r="B405" s="321" t="s">
        <v>226</v>
      </c>
      <c r="C405" s="321" t="s">
        <v>221</v>
      </c>
      <c r="D405" s="322" t="s">
        <v>358</v>
      </c>
      <c r="E405" s="322"/>
      <c r="F405" s="347">
        <f>F406+F409</f>
        <v>15869.2</v>
      </c>
    </row>
    <row r="406" spans="1:6" ht="31.5" x14ac:dyDescent="0.25">
      <c r="A406" s="338" t="s">
        <v>359</v>
      </c>
      <c r="B406" s="321" t="s">
        <v>226</v>
      </c>
      <c r="C406" s="321" t="s">
        <v>221</v>
      </c>
      <c r="D406" s="322" t="s">
        <v>360</v>
      </c>
      <c r="E406" s="322"/>
      <c r="F406" s="347">
        <f>F407</f>
        <v>4357.5</v>
      </c>
    </row>
    <row r="407" spans="1:6" ht="31.5" x14ac:dyDescent="0.25">
      <c r="A407" s="338" t="s">
        <v>215</v>
      </c>
      <c r="B407" s="321" t="s">
        <v>226</v>
      </c>
      <c r="C407" s="321" t="s">
        <v>221</v>
      </c>
      <c r="D407" s="322" t="s">
        <v>360</v>
      </c>
      <c r="E407" s="322">
        <v>200</v>
      </c>
      <c r="F407" s="347">
        <f>F408</f>
        <v>4357.5</v>
      </c>
    </row>
    <row r="408" spans="1:6" ht="31.5" x14ac:dyDescent="0.25">
      <c r="A408" s="349" t="s">
        <v>216</v>
      </c>
      <c r="B408" s="321" t="s">
        <v>226</v>
      </c>
      <c r="C408" s="321" t="s">
        <v>221</v>
      </c>
      <c r="D408" s="322" t="s">
        <v>360</v>
      </c>
      <c r="E408" s="322">
        <v>240</v>
      </c>
      <c r="F408" s="347">
        <f>4163.9+9.5+100+65.6+18.5</f>
        <v>4357.5</v>
      </c>
    </row>
    <row r="409" spans="1:6" ht="31.5" x14ac:dyDescent="0.25">
      <c r="A409" s="323" t="s">
        <v>584</v>
      </c>
      <c r="B409" s="321" t="s">
        <v>226</v>
      </c>
      <c r="C409" s="321" t="s">
        <v>221</v>
      </c>
      <c r="D409" s="322" t="s">
        <v>361</v>
      </c>
      <c r="E409" s="322"/>
      <c r="F409" s="347">
        <f>F410</f>
        <v>11511.7</v>
      </c>
    </row>
    <row r="410" spans="1:6" ht="31.5" x14ac:dyDescent="0.25">
      <c r="A410" s="338" t="s">
        <v>227</v>
      </c>
      <c r="B410" s="321" t="s">
        <v>226</v>
      </c>
      <c r="C410" s="321" t="s">
        <v>221</v>
      </c>
      <c r="D410" s="322" t="s">
        <v>361</v>
      </c>
      <c r="E410" s="322">
        <v>600</v>
      </c>
      <c r="F410" s="347">
        <f>F411</f>
        <v>11511.7</v>
      </c>
    </row>
    <row r="411" spans="1:6" x14ac:dyDescent="0.25">
      <c r="A411" s="338" t="s">
        <v>228</v>
      </c>
      <c r="B411" s="321" t="s">
        <v>226</v>
      </c>
      <c r="C411" s="321" t="s">
        <v>221</v>
      </c>
      <c r="D411" s="322" t="s">
        <v>361</v>
      </c>
      <c r="E411" s="322">
        <v>610</v>
      </c>
      <c r="F411" s="347">
        <f>9694.1+434.7+84.5+80+156.6+480.3+81.5+500</f>
        <v>11511.7</v>
      </c>
    </row>
    <row r="412" spans="1:6" ht="47.25" x14ac:dyDescent="0.25">
      <c r="A412" s="323" t="s">
        <v>362</v>
      </c>
      <c r="B412" s="321" t="s">
        <v>226</v>
      </c>
      <c r="C412" s="321" t="s">
        <v>221</v>
      </c>
      <c r="D412" s="322" t="s">
        <v>363</v>
      </c>
      <c r="E412" s="322"/>
      <c r="F412" s="347">
        <f>F413</f>
        <v>1800</v>
      </c>
    </row>
    <row r="413" spans="1:6" ht="47.25" x14ac:dyDescent="0.25">
      <c r="A413" s="323" t="s">
        <v>364</v>
      </c>
      <c r="B413" s="321" t="s">
        <v>226</v>
      </c>
      <c r="C413" s="321" t="s">
        <v>221</v>
      </c>
      <c r="D413" s="322" t="s">
        <v>365</v>
      </c>
      <c r="E413" s="322"/>
      <c r="F413" s="347">
        <f>F414</f>
        <v>1800</v>
      </c>
    </row>
    <row r="414" spans="1:6" ht="31.5" x14ac:dyDescent="0.25">
      <c r="A414" s="338" t="s">
        <v>215</v>
      </c>
      <c r="B414" s="321" t="s">
        <v>226</v>
      </c>
      <c r="C414" s="321" t="s">
        <v>221</v>
      </c>
      <c r="D414" s="322" t="s">
        <v>365</v>
      </c>
      <c r="E414" s="322">
        <v>200</v>
      </c>
      <c r="F414" s="347">
        <f>F415</f>
        <v>1800</v>
      </c>
    </row>
    <row r="415" spans="1:6" ht="31.5" x14ac:dyDescent="0.25">
      <c r="A415" s="349" t="s">
        <v>216</v>
      </c>
      <c r="B415" s="321" t="s">
        <v>226</v>
      </c>
      <c r="C415" s="321" t="s">
        <v>221</v>
      </c>
      <c r="D415" s="322" t="s">
        <v>365</v>
      </c>
      <c r="E415" s="322">
        <v>240</v>
      </c>
      <c r="F415" s="347">
        <v>1800</v>
      </c>
    </row>
    <row r="416" spans="1:6" ht="31.5" x14ac:dyDescent="0.25">
      <c r="A416" s="323" t="s">
        <v>366</v>
      </c>
      <c r="B416" s="321" t="s">
        <v>226</v>
      </c>
      <c r="C416" s="321" t="s">
        <v>221</v>
      </c>
      <c r="D416" s="322" t="s">
        <v>367</v>
      </c>
      <c r="E416" s="322"/>
      <c r="F416" s="347">
        <f>F417</f>
        <v>11670.3</v>
      </c>
    </row>
    <row r="417" spans="1:6" ht="31.5" x14ac:dyDescent="0.25">
      <c r="A417" s="352" t="s">
        <v>578</v>
      </c>
      <c r="B417" s="321" t="s">
        <v>226</v>
      </c>
      <c r="C417" s="321" t="s">
        <v>221</v>
      </c>
      <c r="D417" s="357" t="s">
        <v>579</v>
      </c>
      <c r="E417" s="322"/>
      <c r="F417" s="347">
        <f>F418+F421+F425</f>
        <v>11670.3</v>
      </c>
    </row>
    <row r="418" spans="1:6" ht="47.25" x14ac:dyDescent="0.25">
      <c r="A418" s="323" t="s">
        <v>248</v>
      </c>
      <c r="B418" s="321" t="s">
        <v>226</v>
      </c>
      <c r="C418" s="321" t="s">
        <v>221</v>
      </c>
      <c r="D418" s="322" t="s">
        <v>368</v>
      </c>
      <c r="E418" s="322"/>
      <c r="F418" s="347">
        <f>F419</f>
        <v>11638.3</v>
      </c>
    </row>
    <row r="419" spans="1:6" ht="31.5" x14ac:dyDescent="0.25">
      <c r="A419" s="338" t="s">
        <v>227</v>
      </c>
      <c r="B419" s="321" t="s">
        <v>226</v>
      </c>
      <c r="C419" s="321" t="s">
        <v>221</v>
      </c>
      <c r="D419" s="322" t="s">
        <v>368</v>
      </c>
      <c r="E419" s="322">
        <v>600</v>
      </c>
      <c r="F419" s="347">
        <f>F420</f>
        <v>11638.3</v>
      </c>
    </row>
    <row r="420" spans="1:6" x14ac:dyDescent="0.25">
      <c r="A420" s="338" t="s">
        <v>228</v>
      </c>
      <c r="B420" s="321" t="s">
        <v>226</v>
      </c>
      <c r="C420" s="321" t="s">
        <v>221</v>
      </c>
      <c r="D420" s="322" t="s">
        <v>368</v>
      </c>
      <c r="E420" s="322">
        <v>610</v>
      </c>
      <c r="F420" s="347">
        <f>8237-10+15+3396.3</f>
        <v>11638.3</v>
      </c>
    </row>
    <row r="421" spans="1:6" ht="47.25" x14ac:dyDescent="0.25">
      <c r="A421" s="338" t="s">
        <v>497</v>
      </c>
      <c r="B421" s="321" t="s">
        <v>226</v>
      </c>
      <c r="C421" s="321" t="s">
        <v>221</v>
      </c>
      <c r="D421" s="322" t="s">
        <v>559</v>
      </c>
      <c r="E421" s="322"/>
      <c r="F421" s="347">
        <f>F422</f>
        <v>22</v>
      </c>
    </row>
    <row r="422" spans="1:6" ht="63" x14ac:dyDescent="0.25">
      <c r="A422" s="323" t="s">
        <v>249</v>
      </c>
      <c r="B422" s="321" t="s">
        <v>226</v>
      </c>
      <c r="C422" s="321" t="s">
        <v>221</v>
      </c>
      <c r="D422" s="322" t="s">
        <v>560</v>
      </c>
      <c r="E422" s="322"/>
      <c r="F422" s="347">
        <f>F424</f>
        <v>22</v>
      </c>
    </row>
    <row r="423" spans="1:6" ht="31.5" x14ac:dyDescent="0.25">
      <c r="A423" s="338" t="s">
        <v>227</v>
      </c>
      <c r="B423" s="321" t="s">
        <v>226</v>
      </c>
      <c r="C423" s="321" t="s">
        <v>221</v>
      </c>
      <c r="D423" s="322" t="s">
        <v>560</v>
      </c>
      <c r="E423" s="322">
        <v>600</v>
      </c>
      <c r="F423" s="347">
        <f>F424</f>
        <v>22</v>
      </c>
    </row>
    <row r="424" spans="1:6" x14ac:dyDescent="0.25">
      <c r="A424" s="338" t="s">
        <v>228</v>
      </c>
      <c r="B424" s="321" t="s">
        <v>226</v>
      </c>
      <c r="C424" s="321" t="s">
        <v>221</v>
      </c>
      <c r="D424" s="322" t="s">
        <v>560</v>
      </c>
      <c r="E424" s="322">
        <v>610</v>
      </c>
      <c r="F424" s="347">
        <f>22</f>
        <v>22</v>
      </c>
    </row>
    <row r="425" spans="1:6" ht="47.25" x14ac:dyDescent="0.25">
      <c r="A425" s="352" t="s">
        <v>498</v>
      </c>
      <c r="B425" s="321" t="s">
        <v>226</v>
      </c>
      <c r="C425" s="321" t="s">
        <v>221</v>
      </c>
      <c r="D425" s="322" t="s">
        <v>561</v>
      </c>
      <c r="E425" s="322"/>
      <c r="F425" s="347">
        <f>F426</f>
        <v>10</v>
      </c>
    </row>
    <row r="426" spans="1:6" ht="47.25" x14ac:dyDescent="0.25">
      <c r="A426" s="352" t="s">
        <v>499</v>
      </c>
      <c r="B426" s="321" t="s">
        <v>226</v>
      </c>
      <c r="C426" s="321" t="s">
        <v>221</v>
      </c>
      <c r="D426" s="357" t="s">
        <v>562</v>
      </c>
      <c r="E426" s="322"/>
      <c r="F426" s="347">
        <f>F427</f>
        <v>10</v>
      </c>
    </row>
    <row r="427" spans="1:6" ht="31.5" x14ac:dyDescent="0.25">
      <c r="A427" s="352" t="s">
        <v>227</v>
      </c>
      <c r="B427" s="321" t="s">
        <v>226</v>
      </c>
      <c r="C427" s="321" t="s">
        <v>221</v>
      </c>
      <c r="D427" s="357" t="s">
        <v>562</v>
      </c>
      <c r="E427" s="357">
        <v>600</v>
      </c>
      <c r="F427" s="347">
        <f>F428</f>
        <v>10</v>
      </c>
    </row>
    <row r="428" spans="1:6" x14ac:dyDescent="0.25">
      <c r="A428" s="355" t="s">
        <v>228</v>
      </c>
      <c r="B428" s="321" t="s">
        <v>226</v>
      </c>
      <c r="C428" s="321" t="s">
        <v>221</v>
      </c>
      <c r="D428" s="357" t="s">
        <v>562</v>
      </c>
      <c r="E428" s="359">
        <v>610</v>
      </c>
      <c r="F428" s="347">
        <v>10</v>
      </c>
    </row>
    <row r="429" spans="1:6" x14ac:dyDescent="0.25">
      <c r="A429" s="437" t="s">
        <v>108</v>
      </c>
      <c r="B429" s="336" t="s">
        <v>226</v>
      </c>
      <c r="C429" s="336" t="s">
        <v>226</v>
      </c>
      <c r="D429" s="337"/>
      <c r="E429" s="417"/>
      <c r="F429" s="346">
        <f>F430</f>
        <v>700</v>
      </c>
    </row>
    <row r="430" spans="1:6" ht="31.5" x14ac:dyDescent="0.25">
      <c r="A430" s="323" t="s">
        <v>633</v>
      </c>
      <c r="B430" s="339" t="s">
        <v>226</v>
      </c>
      <c r="C430" s="339" t="s">
        <v>226</v>
      </c>
      <c r="D430" s="340" t="s">
        <v>637</v>
      </c>
      <c r="E430" s="359"/>
      <c r="F430" s="347">
        <f>F431</f>
        <v>700</v>
      </c>
    </row>
    <row r="431" spans="1:6" ht="47.25" x14ac:dyDescent="0.25">
      <c r="A431" s="323" t="s">
        <v>634</v>
      </c>
      <c r="B431" s="339" t="s">
        <v>226</v>
      </c>
      <c r="C431" s="339" t="s">
        <v>226</v>
      </c>
      <c r="D431" s="340" t="s">
        <v>638</v>
      </c>
      <c r="E431" s="359"/>
      <c r="F431" s="347">
        <f>F432</f>
        <v>700</v>
      </c>
    </row>
    <row r="432" spans="1:6" ht="31.5" x14ac:dyDescent="0.25">
      <c r="A432" s="355" t="s">
        <v>635</v>
      </c>
      <c r="B432" s="339" t="s">
        <v>226</v>
      </c>
      <c r="C432" s="339" t="s">
        <v>226</v>
      </c>
      <c r="D432" s="340" t="s">
        <v>638</v>
      </c>
      <c r="E432" s="359">
        <v>600</v>
      </c>
      <c r="F432" s="347">
        <f>F433</f>
        <v>700</v>
      </c>
    </row>
    <row r="433" spans="1:6" x14ac:dyDescent="0.25">
      <c r="A433" s="440" t="s">
        <v>636</v>
      </c>
      <c r="B433" s="406" t="s">
        <v>226</v>
      </c>
      <c r="C433" s="406" t="s">
        <v>226</v>
      </c>
      <c r="D433" s="426" t="s">
        <v>638</v>
      </c>
      <c r="E433" s="441">
        <v>620</v>
      </c>
      <c r="F433" s="405">
        <f>400+300</f>
        <v>700</v>
      </c>
    </row>
    <row r="434" spans="1:6" x14ac:dyDescent="0.25">
      <c r="A434" s="331" t="s">
        <v>113</v>
      </c>
      <c r="B434" s="327" t="s">
        <v>226</v>
      </c>
      <c r="C434" s="327" t="s">
        <v>222</v>
      </c>
      <c r="D434" s="328"/>
      <c r="E434" s="328"/>
      <c r="F434" s="346">
        <f>F435+F462+F446+F458</f>
        <v>10515.300000000001</v>
      </c>
    </row>
    <row r="435" spans="1:6" ht="31.5" x14ac:dyDescent="0.25">
      <c r="A435" s="323" t="s">
        <v>500</v>
      </c>
      <c r="B435" s="321" t="s">
        <v>226</v>
      </c>
      <c r="C435" s="321" t="s">
        <v>222</v>
      </c>
      <c r="D435" s="322" t="s">
        <v>306</v>
      </c>
      <c r="E435" s="322"/>
      <c r="F435" s="347">
        <f>F436+F441</f>
        <v>46</v>
      </c>
    </row>
    <row r="436" spans="1:6" x14ac:dyDescent="0.25">
      <c r="A436" s="323" t="s">
        <v>307</v>
      </c>
      <c r="B436" s="321" t="s">
        <v>226</v>
      </c>
      <c r="C436" s="321" t="s">
        <v>222</v>
      </c>
      <c r="D436" s="322" t="s">
        <v>308</v>
      </c>
      <c r="E436" s="322"/>
      <c r="F436" s="347">
        <f>F437</f>
        <v>37</v>
      </c>
    </row>
    <row r="437" spans="1:6" ht="31.5" x14ac:dyDescent="0.25">
      <c r="A437" s="323" t="s">
        <v>309</v>
      </c>
      <c r="B437" s="321" t="s">
        <v>226</v>
      </c>
      <c r="C437" s="321" t="s">
        <v>222</v>
      </c>
      <c r="D437" s="322" t="s">
        <v>310</v>
      </c>
      <c r="E437" s="322"/>
      <c r="F437" s="347">
        <f>F438</f>
        <v>37</v>
      </c>
    </row>
    <row r="438" spans="1:6" ht="31.5" x14ac:dyDescent="0.25">
      <c r="A438" s="323" t="s">
        <v>530</v>
      </c>
      <c r="B438" s="321" t="s">
        <v>226</v>
      </c>
      <c r="C438" s="321" t="s">
        <v>222</v>
      </c>
      <c r="D438" s="322" t="s">
        <v>311</v>
      </c>
      <c r="E438" s="322"/>
      <c r="F438" s="347">
        <f>F439</f>
        <v>37</v>
      </c>
    </row>
    <row r="439" spans="1:6" ht="31.5" x14ac:dyDescent="0.25">
      <c r="A439" s="338" t="s">
        <v>215</v>
      </c>
      <c r="B439" s="321" t="s">
        <v>226</v>
      </c>
      <c r="C439" s="321" t="s">
        <v>222</v>
      </c>
      <c r="D439" s="322" t="s">
        <v>311</v>
      </c>
      <c r="E439" s="322">
        <v>200</v>
      </c>
      <c r="F439" s="347">
        <f>F440</f>
        <v>37</v>
      </c>
    </row>
    <row r="440" spans="1:6" ht="31.5" x14ac:dyDescent="0.25">
      <c r="A440" s="349" t="s">
        <v>216</v>
      </c>
      <c r="B440" s="321" t="s">
        <v>226</v>
      </c>
      <c r="C440" s="321" t="s">
        <v>222</v>
      </c>
      <c r="D440" s="322" t="s">
        <v>311</v>
      </c>
      <c r="E440" s="322">
        <v>240</v>
      </c>
      <c r="F440" s="347">
        <v>37</v>
      </c>
    </row>
    <row r="441" spans="1:6" ht="31.5" x14ac:dyDescent="0.25">
      <c r="A441" s="338" t="s">
        <v>369</v>
      </c>
      <c r="B441" s="321" t="s">
        <v>226</v>
      </c>
      <c r="C441" s="321" t="s">
        <v>222</v>
      </c>
      <c r="D441" s="322" t="s">
        <v>370</v>
      </c>
      <c r="E441" s="322"/>
      <c r="F441" s="347">
        <f>F442</f>
        <v>9</v>
      </c>
    </row>
    <row r="442" spans="1:6" ht="31.5" x14ac:dyDescent="0.25">
      <c r="A442" s="338" t="s">
        <v>371</v>
      </c>
      <c r="B442" s="321" t="s">
        <v>226</v>
      </c>
      <c r="C442" s="321" t="s">
        <v>222</v>
      </c>
      <c r="D442" s="322" t="s">
        <v>372</v>
      </c>
      <c r="E442" s="322"/>
      <c r="F442" s="347">
        <f>F443</f>
        <v>9</v>
      </c>
    </row>
    <row r="443" spans="1:6" ht="31.5" x14ac:dyDescent="0.25">
      <c r="A443" s="338" t="s">
        <v>538</v>
      </c>
      <c r="B443" s="321" t="s">
        <v>226</v>
      </c>
      <c r="C443" s="321" t="s">
        <v>222</v>
      </c>
      <c r="D443" s="322" t="s">
        <v>373</v>
      </c>
      <c r="E443" s="322"/>
      <c r="F443" s="347">
        <f>F444</f>
        <v>9</v>
      </c>
    </row>
    <row r="444" spans="1:6" ht="31.5" x14ac:dyDescent="0.25">
      <c r="A444" s="338" t="s">
        <v>215</v>
      </c>
      <c r="B444" s="321" t="s">
        <v>226</v>
      </c>
      <c r="C444" s="321" t="s">
        <v>222</v>
      </c>
      <c r="D444" s="322" t="s">
        <v>373</v>
      </c>
      <c r="E444" s="322">
        <v>200</v>
      </c>
      <c r="F444" s="347">
        <f>F445</f>
        <v>9</v>
      </c>
    </row>
    <row r="445" spans="1:6" ht="31.5" x14ac:dyDescent="0.25">
      <c r="A445" s="349" t="s">
        <v>216</v>
      </c>
      <c r="B445" s="321" t="s">
        <v>226</v>
      </c>
      <c r="C445" s="321" t="s">
        <v>222</v>
      </c>
      <c r="D445" s="322" t="s">
        <v>373</v>
      </c>
      <c r="E445" s="322">
        <v>240</v>
      </c>
      <c r="F445" s="347">
        <v>9</v>
      </c>
    </row>
    <row r="446" spans="1:6" ht="31.5" x14ac:dyDescent="0.25">
      <c r="A446" s="323" t="s">
        <v>258</v>
      </c>
      <c r="B446" s="321" t="s">
        <v>226</v>
      </c>
      <c r="C446" s="321" t="s">
        <v>222</v>
      </c>
      <c r="D446" s="322" t="s">
        <v>295</v>
      </c>
      <c r="E446" s="322"/>
      <c r="F446" s="346">
        <f>F447</f>
        <v>245.5</v>
      </c>
    </row>
    <row r="447" spans="1:6" x14ac:dyDescent="0.25">
      <c r="A447" s="323" t="s">
        <v>374</v>
      </c>
      <c r="B447" s="321" t="s">
        <v>226</v>
      </c>
      <c r="C447" s="321" t="s">
        <v>222</v>
      </c>
      <c r="D447" s="322" t="s">
        <v>316</v>
      </c>
      <c r="E447" s="322"/>
      <c r="F447" s="347">
        <f>F448+F453</f>
        <v>245.5</v>
      </c>
    </row>
    <row r="448" spans="1:6" ht="78.75" x14ac:dyDescent="0.25">
      <c r="A448" s="323" t="s">
        <v>375</v>
      </c>
      <c r="B448" s="321" t="s">
        <v>226</v>
      </c>
      <c r="C448" s="321" t="s">
        <v>222</v>
      </c>
      <c r="D448" s="354" t="s">
        <v>376</v>
      </c>
      <c r="E448" s="322"/>
      <c r="F448" s="347">
        <f>F449+F451</f>
        <v>153</v>
      </c>
    </row>
    <row r="449" spans="1:6" ht="63" x14ac:dyDescent="0.25">
      <c r="A449" s="338" t="s">
        <v>277</v>
      </c>
      <c r="B449" s="321" t="s">
        <v>226</v>
      </c>
      <c r="C449" s="321" t="s">
        <v>222</v>
      </c>
      <c r="D449" s="354" t="s">
        <v>376</v>
      </c>
      <c r="E449" s="322">
        <v>100</v>
      </c>
      <c r="F449" s="347">
        <f>F450</f>
        <v>110.60000000000001</v>
      </c>
    </row>
    <row r="450" spans="1:6" x14ac:dyDescent="0.25">
      <c r="A450" s="323" t="s">
        <v>282</v>
      </c>
      <c r="B450" s="321" t="s">
        <v>226</v>
      </c>
      <c r="C450" s="321" t="s">
        <v>222</v>
      </c>
      <c r="D450" s="354" t="s">
        <v>376</v>
      </c>
      <c r="E450" s="322">
        <v>110</v>
      </c>
      <c r="F450" s="347">
        <f>124.4-13.8</f>
        <v>110.60000000000001</v>
      </c>
    </row>
    <row r="451" spans="1:6" ht="31.5" x14ac:dyDescent="0.25">
      <c r="A451" s="338" t="s">
        <v>215</v>
      </c>
      <c r="B451" s="321" t="s">
        <v>226</v>
      </c>
      <c r="C451" s="321" t="s">
        <v>222</v>
      </c>
      <c r="D451" s="354" t="s">
        <v>376</v>
      </c>
      <c r="E451" s="322">
        <v>200</v>
      </c>
      <c r="F451" s="347">
        <f>F452</f>
        <v>42.4</v>
      </c>
    </row>
    <row r="452" spans="1:6" ht="31.5" x14ac:dyDescent="0.25">
      <c r="A452" s="349" t="s">
        <v>216</v>
      </c>
      <c r="B452" s="321" t="s">
        <v>226</v>
      </c>
      <c r="C452" s="321" t="s">
        <v>222</v>
      </c>
      <c r="D452" s="354" t="s">
        <v>376</v>
      </c>
      <c r="E452" s="322">
        <v>240</v>
      </c>
      <c r="F452" s="347">
        <v>42.4</v>
      </c>
    </row>
    <row r="453" spans="1:6" ht="141.75" x14ac:dyDescent="0.25">
      <c r="A453" s="323" t="s">
        <v>516</v>
      </c>
      <c r="B453" s="321" t="s">
        <v>226</v>
      </c>
      <c r="C453" s="321" t="s">
        <v>222</v>
      </c>
      <c r="D453" s="322" t="s">
        <v>377</v>
      </c>
      <c r="E453" s="322"/>
      <c r="F453" s="347">
        <f>F454+F456</f>
        <v>92.5</v>
      </c>
    </row>
    <row r="454" spans="1:6" ht="63" x14ac:dyDescent="0.25">
      <c r="A454" s="338" t="s">
        <v>277</v>
      </c>
      <c r="B454" s="321" t="s">
        <v>226</v>
      </c>
      <c r="C454" s="321" t="s">
        <v>222</v>
      </c>
      <c r="D454" s="322" t="s">
        <v>377</v>
      </c>
      <c r="E454" s="322">
        <v>100</v>
      </c>
      <c r="F454" s="347">
        <f>F455</f>
        <v>82.5</v>
      </c>
    </row>
    <row r="455" spans="1:6" x14ac:dyDescent="0.25">
      <c r="A455" s="323" t="s">
        <v>282</v>
      </c>
      <c r="B455" s="321" t="s">
        <v>226</v>
      </c>
      <c r="C455" s="321" t="s">
        <v>222</v>
      </c>
      <c r="D455" s="322" t="s">
        <v>377</v>
      </c>
      <c r="E455" s="322">
        <v>110</v>
      </c>
      <c r="F455" s="347">
        <f>87.3-4.8</f>
        <v>82.5</v>
      </c>
    </row>
    <row r="456" spans="1:6" ht="31.5" x14ac:dyDescent="0.25">
      <c r="A456" s="338" t="s">
        <v>215</v>
      </c>
      <c r="B456" s="321" t="s">
        <v>226</v>
      </c>
      <c r="C456" s="321" t="s">
        <v>222</v>
      </c>
      <c r="D456" s="322" t="s">
        <v>377</v>
      </c>
      <c r="E456" s="322">
        <v>200</v>
      </c>
      <c r="F456" s="347">
        <f>F457</f>
        <v>10</v>
      </c>
    </row>
    <row r="457" spans="1:6" ht="31.5" x14ac:dyDescent="0.25">
      <c r="A457" s="349" t="s">
        <v>216</v>
      </c>
      <c r="B457" s="321" t="s">
        <v>226</v>
      </c>
      <c r="C457" s="321" t="s">
        <v>222</v>
      </c>
      <c r="D457" s="322" t="s">
        <v>377</v>
      </c>
      <c r="E457" s="322">
        <v>240</v>
      </c>
      <c r="F457" s="347">
        <v>10</v>
      </c>
    </row>
    <row r="458" spans="1:6" x14ac:dyDescent="0.25">
      <c r="A458" s="323" t="s">
        <v>208</v>
      </c>
      <c r="B458" s="321" t="s">
        <v>226</v>
      </c>
      <c r="C458" s="321" t="s">
        <v>222</v>
      </c>
      <c r="D458" s="322" t="s">
        <v>274</v>
      </c>
      <c r="E458" s="322"/>
      <c r="F458" s="347">
        <f>F459</f>
        <v>1779.2</v>
      </c>
    </row>
    <row r="459" spans="1:6" x14ac:dyDescent="0.25">
      <c r="A459" s="323" t="s">
        <v>275</v>
      </c>
      <c r="B459" s="321" t="s">
        <v>226</v>
      </c>
      <c r="C459" s="321" t="s">
        <v>222</v>
      </c>
      <c r="D459" s="322" t="s">
        <v>276</v>
      </c>
      <c r="E459" s="322"/>
      <c r="F459" s="347">
        <f>F460</f>
        <v>1779.2</v>
      </c>
    </row>
    <row r="460" spans="1:6" ht="63" x14ac:dyDescent="0.25">
      <c r="A460" s="338" t="s">
        <v>277</v>
      </c>
      <c r="B460" s="321" t="s">
        <v>226</v>
      </c>
      <c r="C460" s="321" t="s">
        <v>222</v>
      </c>
      <c r="D460" s="322" t="s">
        <v>276</v>
      </c>
      <c r="E460" s="322">
        <v>100</v>
      </c>
      <c r="F460" s="347">
        <f>F461</f>
        <v>1779.2</v>
      </c>
    </row>
    <row r="461" spans="1:6" ht="31.5" x14ac:dyDescent="0.25">
      <c r="A461" s="323" t="s">
        <v>278</v>
      </c>
      <c r="B461" s="321" t="s">
        <v>226</v>
      </c>
      <c r="C461" s="321" t="s">
        <v>222</v>
      </c>
      <c r="D461" s="322" t="s">
        <v>276</v>
      </c>
      <c r="E461" s="322">
        <v>120</v>
      </c>
      <c r="F461" s="347">
        <v>1779.2</v>
      </c>
    </row>
    <row r="462" spans="1:6" x14ac:dyDescent="0.25">
      <c r="A462" s="338" t="s">
        <v>19</v>
      </c>
      <c r="B462" s="339" t="s">
        <v>226</v>
      </c>
      <c r="C462" s="339" t="s">
        <v>222</v>
      </c>
      <c r="D462" s="340" t="s">
        <v>279</v>
      </c>
      <c r="E462" s="337"/>
      <c r="F462" s="347">
        <f>F463+F468</f>
        <v>8444.6</v>
      </c>
    </row>
    <row r="463" spans="1:6" ht="31.5" x14ac:dyDescent="0.25">
      <c r="A463" s="338" t="s">
        <v>378</v>
      </c>
      <c r="B463" s="339" t="s">
        <v>226</v>
      </c>
      <c r="C463" s="339" t="s">
        <v>222</v>
      </c>
      <c r="D463" s="340" t="s">
        <v>281</v>
      </c>
      <c r="E463" s="337"/>
      <c r="F463" s="347">
        <f>F464+F466</f>
        <v>8404.6</v>
      </c>
    </row>
    <row r="464" spans="1:6" ht="63" x14ac:dyDescent="0.25">
      <c r="A464" s="352" t="s">
        <v>379</v>
      </c>
      <c r="B464" s="321" t="s">
        <v>226</v>
      </c>
      <c r="C464" s="321" t="s">
        <v>222</v>
      </c>
      <c r="D464" s="322" t="s">
        <v>380</v>
      </c>
      <c r="E464" s="322">
        <v>100</v>
      </c>
      <c r="F464" s="347">
        <f>F465</f>
        <v>7146.9</v>
      </c>
    </row>
    <row r="465" spans="1:9" x14ac:dyDescent="0.25">
      <c r="A465" s="323" t="s">
        <v>282</v>
      </c>
      <c r="B465" s="321" t="s">
        <v>226</v>
      </c>
      <c r="C465" s="321" t="s">
        <v>222</v>
      </c>
      <c r="D465" s="322" t="s">
        <v>281</v>
      </c>
      <c r="E465" s="322">
        <v>110</v>
      </c>
      <c r="F465" s="347">
        <v>7146.9</v>
      </c>
    </row>
    <row r="466" spans="1:9" ht="31.5" x14ac:dyDescent="0.25">
      <c r="A466" s="338" t="s">
        <v>215</v>
      </c>
      <c r="B466" s="321" t="s">
        <v>226</v>
      </c>
      <c r="C466" s="321" t="s">
        <v>222</v>
      </c>
      <c r="D466" s="322" t="s">
        <v>281</v>
      </c>
      <c r="E466" s="322">
        <v>200</v>
      </c>
      <c r="F466" s="347">
        <f>F467</f>
        <v>1257.7</v>
      </c>
    </row>
    <row r="467" spans="1:9" ht="31.5" x14ac:dyDescent="0.25">
      <c r="A467" s="349" t="s">
        <v>216</v>
      </c>
      <c r="B467" s="321" t="s">
        <v>226</v>
      </c>
      <c r="C467" s="321" t="s">
        <v>222</v>
      </c>
      <c r="D467" s="322" t="s">
        <v>281</v>
      </c>
      <c r="E467" s="322">
        <v>240</v>
      </c>
      <c r="F467" s="347">
        <f>1261.5-40+36.2</f>
        <v>1257.7</v>
      </c>
    </row>
    <row r="468" spans="1:9" ht="31.5" x14ac:dyDescent="0.25">
      <c r="A468" s="360" t="s">
        <v>381</v>
      </c>
      <c r="B468" s="321" t="s">
        <v>226</v>
      </c>
      <c r="C468" s="321" t="s">
        <v>222</v>
      </c>
      <c r="D468" s="361" t="s">
        <v>551</v>
      </c>
      <c r="E468" s="322"/>
      <c r="F468" s="347">
        <f>F469</f>
        <v>40</v>
      </c>
    </row>
    <row r="469" spans="1:9" x14ac:dyDescent="0.25">
      <c r="A469" s="362" t="s">
        <v>217</v>
      </c>
      <c r="B469" s="321" t="s">
        <v>226</v>
      </c>
      <c r="C469" s="321" t="s">
        <v>222</v>
      </c>
      <c r="D469" s="361" t="s">
        <v>551</v>
      </c>
      <c r="E469" s="357">
        <v>800</v>
      </c>
      <c r="F469" s="347">
        <f>F470</f>
        <v>40</v>
      </c>
    </row>
    <row r="470" spans="1:9" x14ac:dyDescent="0.25">
      <c r="A470" s="363" t="s">
        <v>334</v>
      </c>
      <c r="B470" s="321" t="s">
        <v>226</v>
      </c>
      <c r="C470" s="321" t="s">
        <v>222</v>
      </c>
      <c r="D470" s="361" t="s">
        <v>551</v>
      </c>
      <c r="E470" s="359">
        <v>830</v>
      </c>
      <c r="F470" s="347">
        <v>40</v>
      </c>
    </row>
    <row r="471" spans="1:9" ht="18.75" x14ac:dyDescent="0.3">
      <c r="A471" s="329" t="s">
        <v>123</v>
      </c>
      <c r="B471" s="332" t="s">
        <v>229</v>
      </c>
      <c r="C471" s="332"/>
      <c r="D471" s="328"/>
      <c r="E471" s="333"/>
      <c r="F471" s="346">
        <f>F472+F528</f>
        <v>33204.699999999997</v>
      </c>
      <c r="G471" s="335"/>
      <c r="H471" s="335"/>
      <c r="I471" s="335"/>
    </row>
    <row r="472" spans="1:9" x14ac:dyDescent="0.25">
      <c r="A472" s="331" t="s">
        <v>124</v>
      </c>
      <c r="B472" s="327" t="s">
        <v>229</v>
      </c>
      <c r="C472" s="327" t="s">
        <v>206</v>
      </c>
      <c r="D472" s="328"/>
      <c r="E472" s="328"/>
      <c r="F472" s="346">
        <f>F509+F489+F494+F473+F479+F484</f>
        <v>23984.799999999999</v>
      </c>
    </row>
    <row r="473" spans="1:9" x14ac:dyDescent="0.25">
      <c r="A473" s="323" t="s">
        <v>260</v>
      </c>
      <c r="B473" s="321" t="s">
        <v>229</v>
      </c>
      <c r="C473" s="321" t="s">
        <v>206</v>
      </c>
      <c r="D473" s="322" t="s">
        <v>299</v>
      </c>
      <c r="E473" s="322"/>
      <c r="F473" s="347">
        <f>F474</f>
        <v>180</v>
      </c>
    </row>
    <row r="474" spans="1:9" ht="31.5" x14ac:dyDescent="0.25">
      <c r="A474" s="323" t="s">
        <v>261</v>
      </c>
      <c r="B474" s="321" t="s">
        <v>229</v>
      </c>
      <c r="C474" s="321" t="s">
        <v>206</v>
      </c>
      <c r="D474" s="322" t="s">
        <v>262</v>
      </c>
      <c r="E474" s="322"/>
      <c r="F474" s="347">
        <f>F475</f>
        <v>180</v>
      </c>
    </row>
    <row r="475" spans="1:9" ht="31.5" x14ac:dyDescent="0.25">
      <c r="A475" s="364" t="s">
        <v>304</v>
      </c>
      <c r="B475" s="321" t="s">
        <v>229</v>
      </c>
      <c r="C475" s="321" t="s">
        <v>206</v>
      </c>
      <c r="D475" s="322" t="s">
        <v>263</v>
      </c>
      <c r="E475" s="322"/>
      <c r="F475" s="347">
        <f>F476</f>
        <v>180</v>
      </c>
    </row>
    <row r="476" spans="1:9" ht="31.5" x14ac:dyDescent="0.25">
      <c r="A476" s="364" t="s">
        <v>539</v>
      </c>
      <c r="B476" s="321" t="s">
        <v>229</v>
      </c>
      <c r="C476" s="321" t="s">
        <v>206</v>
      </c>
      <c r="D476" s="322" t="s">
        <v>264</v>
      </c>
      <c r="E476" s="322"/>
      <c r="F476" s="347">
        <f>F477</f>
        <v>180</v>
      </c>
    </row>
    <row r="477" spans="1:9" ht="31.5" x14ac:dyDescent="0.25">
      <c r="A477" s="323" t="s">
        <v>215</v>
      </c>
      <c r="B477" s="321" t="s">
        <v>229</v>
      </c>
      <c r="C477" s="321" t="s">
        <v>206</v>
      </c>
      <c r="D477" s="322" t="s">
        <v>264</v>
      </c>
      <c r="E477" s="322">
        <v>200</v>
      </c>
      <c r="F477" s="347">
        <f t="shared" ref="F477" si="6">F478</f>
        <v>180</v>
      </c>
    </row>
    <row r="478" spans="1:9" ht="31.5" x14ac:dyDescent="0.25">
      <c r="A478" s="323" t="s">
        <v>216</v>
      </c>
      <c r="B478" s="321" t="s">
        <v>229</v>
      </c>
      <c r="C478" s="321" t="s">
        <v>206</v>
      </c>
      <c r="D478" s="322" t="s">
        <v>264</v>
      </c>
      <c r="E478" s="322">
        <v>240</v>
      </c>
      <c r="F478" s="347">
        <v>180</v>
      </c>
    </row>
    <row r="479" spans="1:9" ht="31.5" x14ac:dyDescent="0.25">
      <c r="A479" s="323" t="s">
        <v>265</v>
      </c>
      <c r="B479" s="321" t="s">
        <v>229</v>
      </c>
      <c r="C479" s="321" t="s">
        <v>206</v>
      </c>
      <c r="D479" s="351" t="s">
        <v>266</v>
      </c>
      <c r="E479" s="322"/>
      <c r="F479" s="347">
        <f>F480</f>
        <v>2</v>
      </c>
    </row>
    <row r="480" spans="1:9" ht="31.5" x14ac:dyDescent="0.25">
      <c r="A480" s="323" t="s">
        <v>267</v>
      </c>
      <c r="B480" s="321" t="s">
        <v>229</v>
      </c>
      <c r="C480" s="321" t="s">
        <v>206</v>
      </c>
      <c r="D480" s="322" t="s">
        <v>268</v>
      </c>
      <c r="E480" s="322"/>
      <c r="F480" s="347">
        <f>F481</f>
        <v>2</v>
      </c>
    </row>
    <row r="481" spans="1:7" ht="31.5" x14ac:dyDescent="0.25">
      <c r="A481" s="323" t="s">
        <v>540</v>
      </c>
      <c r="B481" s="321" t="s">
        <v>229</v>
      </c>
      <c r="C481" s="321" t="s">
        <v>206</v>
      </c>
      <c r="D481" s="322" t="s">
        <v>269</v>
      </c>
      <c r="E481" s="322"/>
      <c r="F481" s="347">
        <f>F482</f>
        <v>2</v>
      </c>
    </row>
    <row r="482" spans="1:7" ht="31.5" x14ac:dyDescent="0.25">
      <c r="A482" s="323" t="s">
        <v>215</v>
      </c>
      <c r="B482" s="321" t="s">
        <v>229</v>
      </c>
      <c r="C482" s="321" t="s">
        <v>206</v>
      </c>
      <c r="D482" s="322" t="s">
        <v>269</v>
      </c>
      <c r="E482" s="322">
        <v>200</v>
      </c>
      <c r="F482" s="347">
        <f>F483</f>
        <v>2</v>
      </c>
    </row>
    <row r="483" spans="1:7" ht="31.5" x14ac:dyDescent="0.25">
      <c r="A483" s="323" t="s">
        <v>216</v>
      </c>
      <c r="B483" s="321" t="s">
        <v>229</v>
      </c>
      <c r="C483" s="321" t="s">
        <v>206</v>
      </c>
      <c r="D483" s="322" t="s">
        <v>269</v>
      </c>
      <c r="E483" s="322">
        <v>240</v>
      </c>
      <c r="F483" s="347">
        <v>2</v>
      </c>
    </row>
    <row r="484" spans="1:7" ht="47.25" x14ac:dyDescent="0.25">
      <c r="A484" s="323" t="s">
        <v>270</v>
      </c>
      <c r="B484" s="321" t="s">
        <v>229</v>
      </c>
      <c r="C484" s="321" t="s">
        <v>206</v>
      </c>
      <c r="D484" s="322" t="s">
        <v>284</v>
      </c>
      <c r="E484" s="322"/>
      <c r="F484" s="347">
        <f>F485</f>
        <v>25</v>
      </c>
    </row>
    <row r="485" spans="1:7" ht="31.5" x14ac:dyDescent="0.25">
      <c r="A485" s="323" t="s">
        <v>271</v>
      </c>
      <c r="B485" s="321" t="s">
        <v>229</v>
      </c>
      <c r="C485" s="321" t="s">
        <v>206</v>
      </c>
      <c r="D485" s="322" t="s">
        <v>272</v>
      </c>
      <c r="E485" s="322"/>
      <c r="F485" s="347">
        <f>F486</f>
        <v>25</v>
      </c>
    </row>
    <row r="486" spans="1:7" ht="31.5" x14ac:dyDescent="0.25">
      <c r="A486" s="323" t="s">
        <v>541</v>
      </c>
      <c r="B486" s="358" t="s">
        <v>229</v>
      </c>
      <c r="C486" s="358" t="s">
        <v>206</v>
      </c>
      <c r="D486" s="322" t="s">
        <v>273</v>
      </c>
      <c r="E486" s="322"/>
      <c r="F486" s="347">
        <f>F487</f>
        <v>25</v>
      </c>
    </row>
    <row r="487" spans="1:7" ht="31.5" x14ac:dyDescent="0.25">
      <c r="A487" s="323" t="s">
        <v>215</v>
      </c>
      <c r="B487" s="321" t="s">
        <v>229</v>
      </c>
      <c r="C487" s="321" t="s">
        <v>206</v>
      </c>
      <c r="D487" s="322" t="s">
        <v>273</v>
      </c>
      <c r="E487" s="322">
        <v>200</v>
      </c>
      <c r="F487" s="347">
        <f>F488</f>
        <v>25</v>
      </c>
    </row>
    <row r="488" spans="1:7" ht="31.5" x14ac:dyDescent="0.25">
      <c r="A488" s="323" t="s">
        <v>216</v>
      </c>
      <c r="B488" s="321" t="s">
        <v>229</v>
      </c>
      <c r="C488" s="321" t="s">
        <v>206</v>
      </c>
      <c r="D488" s="322" t="s">
        <v>273</v>
      </c>
      <c r="E488" s="322">
        <v>240</v>
      </c>
      <c r="F488" s="347">
        <v>25</v>
      </c>
    </row>
    <row r="489" spans="1:7" ht="47.25" x14ac:dyDescent="0.25">
      <c r="A489" s="341" t="s">
        <v>45</v>
      </c>
      <c r="B489" s="339" t="s">
        <v>229</v>
      </c>
      <c r="C489" s="339" t="s">
        <v>206</v>
      </c>
      <c r="D489" s="340" t="s">
        <v>292</v>
      </c>
      <c r="E489" s="340"/>
      <c r="F489" s="347">
        <f>F490</f>
        <v>26</v>
      </c>
      <c r="G489" s="335"/>
    </row>
    <row r="490" spans="1:7" ht="47.25" x14ac:dyDescent="0.25">
      <c r="A490" s="341" t="s">
        <v>305</v>
      </c>
      <c r="B490" s="339" t="s">
        <v>229</v>
      </c>
      <c r="C490" s="339" t="s">
        <v>206</v>
      </c>
      <c r="D490" s="340" t="s">
        <v>293</v>
      </c>
      <c r="E490" s="340"/>
      <c r="F490" s="347">
        <f>F491</f>
        <v>26</v>
      </c>
    </row>
    <row r="491" spans="1:7" ht="47.25" x14ac:dyDescent="0.25">
      <c r="A491" s="341" t="s">
        <v>542</v>
      </c>
      <c r="B491" s="339" t="s">
        <v>229</v>
      </c>
      <c r="C491" s="339" t="s">
        <v>206</v>
      </c>
      <c r="D491" s="340" t="s">
        <v>294</v>
      </c>
      <c r="E491" s="340"/>
      <c r="F491" s="347">
        <f>F492</f>
        <v>26</v>
      </c>
    </row>
    <row r="492" spans="1:7" ht="31.5" x14ac:dyDescent="0.25">
      <c r="A492" s="338" t="s">
        <v>215</v>
      </c>
      <c r="B492" s="339" t="s">
        <v>229</v>
      </c>
      <c r="C492" s="339" t="s">
        <v>206</v>
      </c>
      <c r="D492" s="340" t="s">
        <v>294</v>
      </c>
      <c r="E492" s="340">
        <v>200</v>
      </c>
      <c r="F492" s="347">
        <f>F493</f>
        <v>26</v>
      </c>
    </row>
    <row r="493" spans="1:7" ht="31.5" x14ac:dyDescent="0.25">
      <c r="A493" s="338" t="s">
        <v>216</v>
      </c>
      <c r="B493" s="339" t="s">
        <v>229</v>
      </c>
      <c r="C493" s="339" t="s">
        <v>206</v>
      </c>
      <c r="D493" s="340" t="s">
        <v>294</v>
      </c>
      <c r="E493" s="340">
        <v>240</v>
      </c>
      <c r="F493" s="347">
        <v>26</v>
      </c>
    </row>
    <row r="494" spans="1:7" ht="31.5" x14ac:dyDescent="0.25">
      <c r="A494" s="323" t="s">
        <v>258</v>
      </c>
      <c r="B494" s="339" t="s">
        <v>229</v>
      </c>
      <c r="C494" s="339" t="s">
        <v>206</v>
      </c>
      <c r="D494" s="322" t="s">
        <v>295</v>
      </c>
      <c r="E494" s="322"/>
      <c r="F494" s="347">
        <f>F495</f>
        <v>331</v>
      </c>
    </row>
    <row r="495" spans="1:7" ht="31.5" x14ac:dyDescent="0.25">
      <c r="A495" s="323" t="s">
        <v>303</v>
      </c>
      <c r="B495" s="339" t="s">
        <v>229</v>
      </c>
      <c r="C495" s="339" t="s">
        <v>206</v>
      </c>
      <c r="D495" s="322" t="s">
        <v>296</v>
      </c>
      <c r="E495" s="322"/>
      <c r="F495" s="347">
        <f>F500+F496+F503+F506</f>
        <v>331</v>
      </c>
    </row>
    <row r="496" spans="1:7" ht="63" x14ac:dyDescent="0.25">
      <c r="A496" s="424" t="s">
        <v>588</v>
      </c>
      <c r="B496" s="339" t="s">
        <v>229</v>
      </c>
      <c r="C496" s="339" t="s">
        <v>206</v>
      </c>
      <c r="D496" s="410" t="s">
        <v>396</v>
      </c>
      <c r="E496" s="359"/>
      <c r="F496" s="347">
        <f t="shared" ref="F496:F498" si="7">F497</f>
        <v>150</v>
      </c>
    </row>
    <row r="497" spans="1:7" ht="110.25" x14ac:dyDescent="0.25">
      <c r="A497" s="411" t="s">
        <v>620</v>
      </c>
      <c r="B497" s="339" t="s">
        <v>229</v>
      </c>
      <c r="C497" s="339" t="s">
        <v>206</v>
      </c>
      <c r="D497" s="412" t="s">
        <v>621</v>
      </c>
      <c r="E497" s="359"/>
      <c r="F497" s="347">
        <f t="shared" si="7"/>
        <v>150</v>
      </c>
    </row>
    <row r="498" spans="1:7" ht="31.5" x14ac:dyDescent="0.25">
      <c r="A498" s="111" t="s">
        <v>215</v>
      </c>
      <c r="B498" s="339" t="s">
        <v>229</v>
      </c>
      <c r="C498" s="339" t="s">
        <v>206</v>
      </c>
      <c r="D498" s="412" t="s">
        <v>621</v>
      </c>
      <c r="E498" s="357">
        <v>200</v>
      </c>
      <c r="F498" s="347">
        <f t="shared" si="7"/>
        <v>150</v>
      </c>
    </row>
    <row r="499" spans="1:7" ht="31.5" x14ac:dyDescent="0.25">
      <c r="A499" s="423" t="s">
        <v>216</v>
      </c>
      <c r="B499" s="339" t="s">
        <v>229</v>
      </c>
      <c r="C499" s="339" t="s">
        <v>206</v>
      </c>
      <c r="D499" s="412" t="s">
        <v>621</v>
      </c>
      <c r="E499" s="359">
        <v>240</v>
      </c>
      <c r="F499" s="347">
        <v>150</v>
      </c>
    </row>
    <row r="500" spans="1:7" ht="47.25" x14ac:dyDescent="0.25">
      <c r="A500" s="323" t="s">
        <v>495</v>
      </c>
      <c r="B500" s="339" t="s">
        <v>229</v>
      </c>
      <c r="C500" s="339" t="s">
        <v>206</v>
      </c>
      <c r="D500" s="322" t="s">
        <v>297</v>
      </c>
      <c r="E500" s="322"/>
      <c r="F500" s="347">
        <f>F501</f>
        <v>6.6</v>
      </c>
    </row>
    <row r="501" spans="1:7" ht="31.5" x14ac:dyDescent="0.25">
      <c r="A501" s="338" t="s">
        <v>227</v>
      </c>
      <c r="B501" s="339" t="s">
        <v>229</v>
      </c>
      <c r="C501" s="339" t="s">
        <v>206</v>
      </c>
      <c r="D501" s="322" t="s">
        <v>297</v>
      </c>
      <c r="E501" s="322">
        <v>600</v>
      </c>
      <c r="F501" s="347">
        <f>F502</f>
        <v>6.6</v>
      </c>
    </row>
    <row r="502" spans="1:7" x14ac:dyDescent="0.25">
      <c r="A502" s="338" t="s">
        <v>228</v>
      </c>
      <c r="B502" s="321" t="s">
        <v>229</v>
      </c>
      <c r="C502" s="321" t="s">
        <v>206</v>
      </c>
      <c r="D502" s="322" t="s">
        <v>297</v>
      </c>
      <c r="E502" s="322">
        <v>610</v>
      </c>
      <c r="F502" s="347">
        <v>6.6</v>
      </c>
    </row>
    <row r="503" spans="1:7" ht="63" x14ac:dyDescent="0.25">
      <c r="A503" s="323" t="s">
        <v>259</v>
      </c>
      <c r="B503" s="321" t="s">
        <v>229</v>
      </c>
      <c r="C503" s="321" t="s">
        <v>206</v>
      </c>
      <c r="D503" s="322" t="s">
        <v>298</v>
      </c>
      <c r="E503" s="322"/>
      <c r="F503" s="347">
        <f>F504</f>
        <v>74.400000000000006</v>
      </c>
      <c r="G503" s="335"/>
    </row>
    <row r="504" spans="1:7" ht="31.5" x14ac:dyDescent="0.25">
      <c r="A504" s="338" t="s">
        <v>227</v>
      </c>
      <c r="B504" s="321" t="s">
        <v>229</v>
      </c>
      <c r="C504" s="321" t="s">
        <v>206</v>
      </c>
      <c r="D504" s="322" t="s">
        <v>298</v>
      </c>
      <c r="E504" s="322">
        <v>600</v>
      </c>
      <c r="F504" s="347">
        <f>F505</f>
        <v>74.400000000000006</v>
      </c>
      <c r="G504" s="335"/>
    </row>
    <row r="505" spans="1:7" x14ac:dyDescent="0.25">
      <c r="A505" s="338" t="s">
        <v>228</v>
      </c>
      <c r="B505" s="321" t="s">
        <v>229</v>
      </c>
      <c r="C505" s="321" t="s">
        <v>206</v>
      </c>
      <c r="D505" s="322" t="s">
        <v>298</v>
      </c>
      <c r="E505" s="322">
        <v>610</v>
      </c>
      <c r="F505" s="347">
        <v>74.400000000000006</v>
      </c>
      <c r="G505" s="335"/>
    </row>
    <row r="506" spans="1:7" ht="31.5" x14ac:dyDescent="0.25">
      <c r="A506" s="352" t="s">
        <v>629</v>
      </c>
      <c r="B506" s="402" t="s">
        <v>229</v>
      </c>
      <c r="C506" s="358" t="s">
        <v>206</v>
      </c>
      <c r="D506" s="361" t="s">
        <v>630</v>
      </c>
      <c r="E506" s="361"/>
      <c r="F506" s="435">
        <v>100</v>
      </c>
      <c r="G506" s="335"/>
    </row>
    <row r="507" spans="1:7" ht="31.5" x14ac:dyDescent="0.25">
      <c r="A507" s="355" t="s">
        <v>227</v>
      </c>
      <c r="B507" s="403" t="s">
        <v>229</v>
      </c>
      <c r="C507" s="404" t="s">
        <v>206</v>
      </c>
      <c r="D507" s="433" t="s">
        <v>630</v>
      </c>
      <c r="E507" s="433">
        <v>600</v>
      </c>
      <c r="F507" s="434">
        <v>100</v>
      </c>
      <c r="G507" s="335"/>
    </row>
    <row r="508" spans="1:7" x14ac:dyDescent="0.25">
      <c r="A508" s="355" t="s">
        <v>228</v>
      </c>
      <c r="B508" s="403" t="s">
        <v>229</v>
      </c>
      <c r="C508" s="404" t="s">
        <v>206</v>
      </c>
      <c r="D508" s="433" t="s">
        <v>630</v>
      </c>
      <c r="E508" s="433">
        <v>610</v>
      </c>
      <c r="F508" s="434">
        <v>100</v>
      </c>
      <c r="G508" s="335"/>
    </row>
    <row r="509" spans="1:7" s="334" customFormat="1" ht="32.25" x14ac:dyDescent="0.3">
      <c r="A509" s="323" t="s">
        <v>250</v>
      </c>
      <c r="B509" s="321" t="s">
        <v>229</v>
      </c>
      <c r="C509" s="321" t="s">
        <v>206</v>
      </c>
      <c r="D509" s="322" t="s">
        <v>285</v>
      </c>
      <c r="E509" s="322"/>
      <c r="F509" s="347">
        <f>F510+F519</f>
        <v>23420.799999999999</v>
      </c>
    </row>
    <row r="510" spans="1:7" s="330" customFormat="1" x14ac:dyDescent="0.25">
      <c r="A510" s="323" t="s">
        <v>251</v>
      </c>
      <c r="B510" s="321" t="s">
        <v>229</v>
      </c>
      <c r="C510" s="321" t="s">
        <v>206</v>
      </c>
      <c r="D510" s="322" t="s">
        <v>286</v>
      </c>
      <c r="E510" s="322"/>
      <c r="F510" s="347">
        <f>F511</f>
        <v>4791.7</v>
      </c>
    </row>
    <row r="511" spans="1:7" s="330" customFormat="1" x14ac:dyDescent="0.25">
      <c r="A511" s="323" t="s">
        <v>252</v>
      </c>
      <c r="B511" s="321" t="s">
        <v>229</v>
      </c>
      <c r="C511" s="321" t="s">
        <v>206</v>
      </c>
      <c r="D511" s="322" t="s">
        <v>287</v>
      </c>
      <c r="E511" s="322"/>
      <c r="F511" s="347">
        <f>F512</f>
        <v>4791.7</v>
      </c>
    </row>
    <row r="512" spans="1:7" s="330" customFormat="1" ht="31.5" x14ac:dyDescent="0.25">
      <c r="A512" s="323" t="s">
        <v>253</v>
      </c>
      <c r="B512" s="321" t="s">
        <v>229</v>
      </c>
      <c r="C512" s="321" t="s">
        <v>206</v>
      </c>
      <c r="D512" s="322" t="s">
        <v>288</v>
      </c>
      <c r="E512" s="322"/>
      <c r="F512" s="347">
        <f>F513</f>
        <v>4791.7</v>
      </c>
    </row>
    <row r="513" spans="1:7" ht="31.5" x14ac:dyDescent="0.25">
      <c r="A513" s="338" t="s">
        <v>227</v>
      </c>
      <c r="B513" s="321" t="s">
        <v>229</v>
      </c>
      <c r="C513" s="321" t="s">
        <v>206</v>
      </c>
      <c r="D513" s="322" t="s">
        <v>288</v>
      </c>
      <c r="E513" s="322">
        <v>600</v>
      </c>
      <c r="F513" s="347">
        <f>F514</f>
        <v>4791.7</v>
      </c>
    </row>
    <row r="514" spans="1:7" x14ac:dyDescent="0.25">
      <c r="A514" s="338" t="s">
        <v>228</v>
      </c>
      <c r="B514" s="321" t="s">
        <v>229</v>
      </c>
      <c r="C514" s="321" t="s">
        <v>206</v>
      </c>
      <c r="D514" s="322" t="s">
        <v>288</v>
      </c>
      <c r="E514" s="322">
        <v>610</v>
      </c>
      <c r="F514" s="347">
        <v>4791.7</v>
      </c>
    </row>
    <row r="515" spans="1:7" ht="31.5" x14ac:dyDescent="0.25">
      <c r="A515" s="365" t="s">
        <v>254</v>
      </c>
      <c r="B515" s="321" t="s">
        <v>229</v>
      </c>
      <c r="C515" s="321" t="s">
        <v>206</v>
      </c>
      <c r="D515" s="322" t="s">
        <v>567</v>
      </c>
      <c r="E515" s="322"/>
      <c r="F515" s="347">
        <f>F516</f>
        <v>14.4</v>
      </c>
    </row>
    <row r="516" spans="1:7" ht="47.25" x14ac:dyDescent="0.25">
      <c r="A516" s="323" t="s">
        <v>289</v>
      </c>
      <c r="B516" s="321" t="s">
        <v>229</v>
      </c>
      <c r="C516" s="321" t="s">
        <v>206</v>
      </c>
      <c r="D516" s="322" t="s">
        <v>563</v>
      </c>
      <c r="E516" s="322"/>
      <c r="F516" s="347">
        <f>F517</f>
        <v>14.4</v>
      </c>
    </row>
    <row r="517" spans="1:7" x14ac:dyDescent="0.25">
      <c r="A517" s="362" t="s">
        <v>217</v>
      </c>
      <c r="B517" s="321" t="s">
        <v>229</v>
      </c>
      <c r="C517" s="321" t="s">
        <v>206</v>
      </c>
      <c r="D517" s="322" t="s">
        <v>563</v>
      </c>
      <c r="E517" s="357">
        <v>800</v>
      </c>
      <c r="F517" s="347">
        <f>F518</f>
        <v>14.4</v>
      </c>
    </row>
    <row r="518" spans="1:7" x14ac:dyDescent="0.25">
      <c r="A518" s="355" t="s">
        <v>218</v>
      </c>
      <c r="B518" s="321" t="s">
        <v>229</v>
      </c>
      <c r="C518" s="321" t="s">
        <v>206</v>
      </c>
      <c r="D518" s="322" t="s">
        <v>563</v>
      </c>
      <c r="E518" s="359">
        <v>850</v>
      </c>
      <c r="F518" s="347">
        <v>14.4</v>
      </c>
    </row>
    <row r="519" spans="1:7" x14ac:dyDescent="0.25">
      <c r="A519" s="323" t="s">
        <v>255</v>
      </c>
      <c r="B519" s="321" t="s">
        <v>229</v>
      </c>
      <c r="C519" s="321" t="s">
        <v>206</v>
      </c>
      <c r="D519" s="322" t="s">
        <v>290</v>
      </c>
      <c r="E519" s="322"/>
      <c r="F519" s="347">
        <f>F520+F524</f>
        <v>18629.099999999999</v>
      </c>
    </row>
    <row r="520" spans="1:7" ht="31.5" x14ac:dyDescent="0.25">
      <c r="A520" s="323" t="s">
        <v>256</v>
      </c>
      <c r="B520" s="321" t="s">
        <v>229</v>
      </c>
      <c r="C520" s="321" t="s">
        <v>206</v>
      </c>
      <c r="D520" s="322" t="s">
        <v>291</v>
      </c>
      <c r="E520" s="322"/>
      <c r="F520" s="347">
        <f>F521</f>
        <v>18563.5</v>
      </c>
    </row>
    <row r="521" spans="1:7" ht="31.5" x14ac:dyDescent="0.25">
      <c r="A521" s="323" t="s">
        <v>300</v>
      </c>
      <c r="B521" s="321" t="s">
        <v>229</v>
      </c>
      <c r="C521" s="321" t="s">
        <v>206</v>
      </c>
      <c r="D521" s="322" t="s">
        <v>301</v>
      </c>
      <c r="E521" s="322"/>
      <c r="F521" s="347">
        <f>F522</f>
        <v>18563.5</v>
      </c>
    </row>
    <row r="522" spans="1:7" ht="31.5" x14ac:dyDescent="0.25">
      <c r="A522" s="338" t="s">
        <v>227</v>
      </c>
      <c r="B522" s="321" t="s">
        <v>229</v>
      </c>
      <c r="C522" s="321" t="s">
        <v>206</v>
      </c>
      <c r="D522" s="322" t="s">
        <v>301</v>
      </c>
      <c r="E522" s="322">
        <v>600</v>
      </c>
      <c r="F522" s="347">
        <f>F523</f>
        <v>18563.5</v>
      </c>
    </row>
    <row r="523" spans="1:7" x14ac:dyDescent="0.25">
      <c r="A523" s="338" t="s">
        <v>228</v>
      </c>
      <c r="B523" s="321" t="s">
        <v>229</v>
      </c>
      <c r="C523" s="321" t="s">
        <v>206</v>
      </c>
      <c r="D523" s="322" t="s">
        <v>301</v>
      </c>
      <c r="E523" s="322">
        <v>610</v>
      </c>
      <c r="F523" s="347">
        <f>18574-10.5</f>
        <v>18563.5</v>
      </c>
    </row>
    <row r="524" spans="1:7" ht="31.5" x14ac:dyDescent="0.25">
      <c r="A524" s="352" t="s">
        <v>302</v>
      </c>
      <c r="B524" s="321" t="s">
        <v>229</v>
      </c>
      <c r="C524" s="321" t="s">
        <v>206</v>
      </c>
      <c r="D524" s="357" t="s">
        <v>568</v>
      </c>
      <c r="E524" s="322"/>
      <c r="F524" s="347">
        <f>F525</f>
        <v>65.599999999999994</v>
      </c>
    </row>
    <row r="525" spans="1:7" ht="63" x14ac:dyDescent="0.25">
      <c r="A525" s="355" t="s">
        <v>257</v>
      </c>
      <c r="B525" s="321" t="s">
        <v>229</v>
      </c>
      <c r="C525" s="321" t="s">
        <v>206</v>
      </c>
      <c r="D525" s="354" t="s">
        <v>564</v>
      </c>
      <c r="E525" s="322"/>
      <c r="F525" s="347">
        <f>F526</f>
        <v>65.599999999999994</v>
      </c>
    </row>
    <row r="526" spans="1:7" x14ac:dyDescent="0.25">
      <c r="A526" s="362" t="s">
        <v>217</v>
      </c>
      <c r="B526" s="358" t="s">
        <v>229</v>
      </c>
      <c r="C526" s="358" t="s">
        <v>206</v>
      </c>
      <c r="D526" s="354" t="s">
        <v>564</v>
      </c>
      <c r="E526" s="357">
        <v>800</v>
      </c>
      <c r="F526" s="347">
        <f>F527</f>
        <v>65.599999999999994</v>
      </c>
    </row>
    <row r="527" spans="1:7" x14ac:dyDescent="0.25">
      <c r="A527" s="355" t="s">
        <v>218</v>
      </c>
      <c r="B527" s="321" t="s">
        <v>229</v>
      </c>
      <c r="C527" s="321" t="s">
        <v>206</v>
      </c>
      <c r="D527" s="354" t="s">
        <v>564</v>
      </c>
      <c r="E527" s="359">
        <v>850</v>
      </c>
      <c r="F527" s="347">
        <v>65.599999999999994</v>
      </c>
      <c r="G527" s="335"/>
    </row>
    <row r="528" spans="1:7" s="330" customFormat="1" ht="37.5" x14ac:dyDescent="0.3">
      <c r="A528" s="329" t="s">
        <v>129</v>
      </c>
      <c r="B528" s="327" t="s">
        <v>229</v>
      </c>
      <c r="C528" s="327" t="s">
        <v>212</v>
      </c>
      <c r="D528" s="328"/>
      <c r="E528" s="328"/>
      <c r="F528" s="346">
        <f>F529+F533</f>
        <v>9219.9</v>
      </c>
    </row>
    <row r="529" spans="1:9" x14ac:dyDescent="0.25">
      <c r="A529" s="323" t="s">
        <v>208</v>
      </c>
      <c r="B529" s="321" t="s">
        <v>229</v>
      </c>
      <c r="C529" s="321" t="s">
        <v>212</v>
      </c>
      <c r="D529" s="322" t="s">
        <v>274</v>
      </c>
      <c r="E529" s="322"/>
      <c r="F529" s="347">
        <f>F530</f>
        <v>563</v>
      </c>
    </row>
    <row r="530" spans="1:9" x14ac:dyDescent="0.25">
      <c r="A530" s="323" t="s">
        <v>275</v>
      </c>
      <c r="B530" s="321" t="s">
        <v>229</v>
      </c>
      <c r="C530" s="321" t="s">
        <v>212</v>
      </c>
      <c r="D530" s="322" t="s">
        <v>276</v>
      </c>
      <c r="E530" s="322"/>
      <c r="F530" s="347">
        <f>F531</f>
        <v>563</v>
      </c>
    </row>
    <row r="531" spans="1:9" ht="63" x14ac:dyDescent="0.25">
      <c r="A531" s="338" t="s">
        <v>277</v>
      </c>
      <c r="B531" s="321" t="s">
        <v>229</v>
      </c>
      <c r="C531" s="321" t="s">
        <v>212</v>
      </c>
      <c r="D531" s="322" t="s">
        <v>276</v>
      </c>
      <c r="E531" s="322">
        <v>100</v>
      </c>
      <c r="F531" s="347">
        <f>F532</f>
        <v>563</v>
      </c>
    </row>
    <row r="532" spans="1:9" ht="31.5" x14ac:dyDescent="0.25">
      <c r="A532" s="323" t="s">
        <v>278</v>
      </c>
      <c r="B532" s="321" t="s">
        <v>229</v>
      </c>
      <c r="C532" s="321" t="s">
        <v>212</v>
      </c>
      <c r="D532" s="322" t="s">
        <v>276</v>
      </c>
      <c r="E532" s="322">
        <v>120</v>
      </c>
      <c r="F532" s="347">
        <v>563</v>
      </c>
    </row>
    <row r="533" spans="1:9" x14ac:dyDescent="0.25">
      <c r="A533" s="349" t="s">
        <v>19</v>
      </c>
      <c r="B533" s="321" t="s">
        <v>229</v>
      </c>
      <c r="C533" s="321" t="s">
        <v>212</v>
      </c>
      <c r="D533" s="354" t="s">
        <v>279</v>
      </c>
      <c r="E533" s="354"/>
      <c r="F533" s="366">
        <f>F534+F539</f>
        <v>8656.9</v>
      </c>
    </row>
    <row r="534" spans="1:9" ht="31.5" x14ac:dyDescent="0.25">
      <c r="A534" s="349" t="s">
        <v>280</v>
      </c>
      <c r="B534" s="321" t="s">
        <v>229</v>
      </c>
      <c r="C534" s="321" t="s">
        <v>212</v>
      </c>
      <c r="D534" s="354" t="s">
        <v>281</v>
      </c>
      <c r="E534" s="354"/>
      <c r="F534" s="366">
        <f>F535+F537</f>
        <v>8575</v>
      </c>
    </row>
    <row r="535" spans="1:9" ht="63" x14ac:dyDescent="0.25">
      <c r="A535" s="338" t="s">
        <v>277</v>
      </c>
      <c r="B535" s="321" t="s">
        <v>229</v>
      </c>
      <c r="C535" s="321" t="s">
        <v>212</v>
      </c>
      <c r="D535" s="354" t="s">
        <v>281</v>
      </c>
      <c r="E535" s="322">
        <v>100</v>
      </c>
      <c r="F535" s="347">
        <f>F536</f>
        <v>8134.9</v>
      </c>
    </row>
    <row r="536" spans="1:9" x14ac:dyDescent="0.25">
      <c r="A536" s="323" t="s">
        <v>282</v>
      </c>
      <c r="B536" s="321" t="s">
        <v>229</v>
      </c>
      <c r="C536" s="321" t="s">
        <v>212</v>
      </c>
      <c r="D536" s="322" t="s">
        <v>281</v>
      </c>
      <c r="E536" s="322">
        <v>110</v>
      </c>
      <c r="F536" s="347">
        <v>8134.9</v>
      </c>
    </row>
    <row r="537" spans="1:9" s="330" customFormat="1" ht="31.5" x14ac:dyDescent="0.25">
      <c r="A537" s="338" t="s">
        <v>215</v>
      </c>
      <c r="B537" s="353" t="s">
        <v>229</v>
      </c>
      <c r="C537" s="353" t="s">
        <v>212</v>
      </c>
      <c r="D537" s="322" t="s">
        <v>281</v>
      </c>
      <c r="E537" s="322">
        <v>200</v>
      </c>
      <c r="F537" s="347">
        <f>F538</f>
        <v>440.1</v>
      </c>
    </row>
    <row r="538" spans="1:9" ht="31.5" x14ac:dyDescent="0.25">
      <c r="A538" s="323" t="s">
        <v>216</v>
      </c>
      <c r="B538" s="353" t="s">
        <v>229</v>
      </c>
      <c r="C538" s="353" t="s">
        <v>212</v>
      </c>
      <c r="D538" s="322" t="s">
        <v>281</v>
      </c>
      <c r="E538" s="322">
        <v>240</v>
      </c>
      <c r="F538" s="347">
        <v>440.1</v>
      </c>
    </row>
    <row r="539" spans="1:9" ht="31.5" x14ac:dyDescent="0.25">
      <c r="A539" s="323" t="s">
        <v>283</v>
      </c>
      <c r="B539" s="321" t="s">
        <v>229</v>
      </c>
      <c r="C539" s="321" t="s">
        <v>212</v>
      </c>
      <c r="D539" s="322" t="s">
        <v>552</v>
      </c>
      <c r="E539" s="322"/>
      <c r="F539" s="347">
        <f>F540</f>
        <v>81.900000000000006</v>
      </c>
    </row>
    <row r="540" spans="1:9" x14ac:dyDescent="0.25">
      <c r="A540" s="344" t="s">
        <v>217</v>
      </c>
      <c r="B540" s="321" t="s">
        <v>229</v>
      </c>
      <c r="C540" s="321" t="s">
        <v>212</v>
      </c>
      <c r="D540" s="322" t="s">
        <v>552</v>
      </c>
      <c r="E540" s="322">
        <v>800</v>
      </c>
      <c r="F540" s="347">
        <f>F541</f>
        <v>81.900000000000006</v>
      </c>
    </row>
    <row r="541" spans="1:9" x14ac:dyDescent="0.25">
      <c r="A541" s="338" t="s">
        <v>218</v>
      </c>
      <c r="B541" s="321" t="s">
        <v>229</v>
      </c>
      <c r="C541" s="321" t="s">
        <v>212</v>
      </c>
      <c r="D541" s="322" t="s">
        <v>552</v>
      </c>
      <c r="E541" s="322">
        <v>850</v>
      </c>
      <c r="F541" s="347">
        <v>81.900000000000006</v>
      </c>
    </row>
    <row r="542" spans="1:9" ht="18.75" x14ac:dyDescent="0.3">
      <c r="A542" s="329" t="s">
        <v>59</v>
      </c>
      <c r="B542" s="327">
        <v>10</v>
      </c>
      <c r="C542" s="327"/>
      <c r="D542" s="328"/>
      <c r="E542" s="328"/>
      <c r="F542" s="346">
        <f>F543+F567</f>
        <v>11319.7</v>
      </c>
      <c r="G542" s="335"/>
      <c r="H542" s="335"/>
      <c r="I542" s="335"/>
    </row>
    <row r="543" spans="1:9" x14ac:dyDescent="0.25">
      <c r="A543" s="345" t="s">
        <v>176</v>
      </c>
      <c r="B543" s="336" t="s">
        <v>230</v>
      </c>
      <c r="C543" s="336" t="s">
        <v>207</v>
      </c>
      <c r="D543" s="337"/>
      <c r="E543" s="337"/>
      <c r="F543" s="346">
        <f>F544+F549+F563</f>
        <v>8386.5</v>
      </c>
    </row>
    <row r="544" spans="1:9" ht="47.25" x14ac:dyDescent="0.25">
      <c r="A544" s="338" t="s">
        <v>231</v>
      </c>
      <c r="B544" s="339" t="s">
        <v>230</v>
      </c>
      <c r="C544" s="339" t="s">
        <v>207</v>
      </c>
      <c r="D544" s="340" t="s">
        <v>459</v>
      </c>
      <c r="E544" s="340"/>
      <c r="F544" s="347">
        <f>F545</f>
        <v>42.2</v>
      </c>
    </row>
    <row r="545" spans="1:6" ht="47.25" x14ac:dyDescent="0.25">
      <c r="A545" s="338" t="s">
        <v>460</v>
      </c>
      <c r="B545" s="339" t="s">
        <v>230</v>
      </c>
      <c r="C545" s="339" t="s">
        <v>207</v>
      </c>
      <c r="D545" s="340" t="s">
        <v>461</v>
      </c>
      <c r="E545" s="340"/>
      <c r="F545" s="347">
        <f>F546</f>
        <v>42.2</v>
      </c>
    </row>
    <row r="546" spans="1:6" ht="47.25" x14ac:dyDescent="0.25">
      <c r="A546" s="338" t="s">
        <v>543</v>
      </c>
      <c r="B546" s="339" t="s">
        <v>230</v>
      </c>
      <c r="C546" s="339" t="s">
        <v>207</v>
      </c>
      <c r="D546" s="340" t="s">
        <v>462</v>
      </c>
      <c r="E546" s="340"/>
      <c r="F546" s="347">
        <f>F547</f>
        <v>42.2</v>
      </c>
    </row>
    <row r="547" spans="1:6" s="334" customFormat="1" ht="18.75" x14ac:dyDescent="0.3">
      <c r="A547" s="338" t="s">
        <v>466</v>
      </c>
      <c r="B547" s="339" t="s">
        <v>230</v>
      </c>
      <c r="C547" s="339" t="s">
        <v>207</v>
      </c>
      <c r="D547" s="340" t="s">
        <v>462</v>
      </c>
      <c r="E547" s="357">
        <v>300</v>
      </c>
      <c r="F547" s="347">
        <f>F548</f>
        <v>42.2</v>
      </c>
    </row>
    <row r="548" spans="1:6" ht="31.5" x14ac:dyDescent="0.25">
      <c r="A548" s="338" t="s">
        <v>513</v>
      </c>
      <c r="B548" s="339" t="s">
        <v>230</v>
      </c>
      <c r="C548" s="339" t="s">
        <v>207</v>
      </c>
      <c r="D548" s="340" t="s">
        <v>462</v>
      </c>
      <c r="E548" s="359">
        <v>320</v>
      </c>
      <c r="F548" s="347">
        <v>42.2</v>
      </c>
    </row>
    <row r="549" spans="1:6" ht="31.5" x14ac:dyDescent="0.25">
      <c r="A549" s="338" t="s">
        <v>258</v>
      </c>
      <c r="B549" s="339">
        <v>10</v>
      </c>
      <c r="C549" s="339" t="s">
        <v>207</v>
      </c>
      <c r="D549" s="340" t="s">
        <v>295</v>
      </c>
      <c r="E549" s="340"/>
      <c r="F549" s="347">
        <f>F557+F550</f>
        <v>8003.7999999999993</v>
      </c>
    </row>
    <row r="550" spans="1:6" ht="31.5" x14ac:dyDescent="0.25">
      <c r="A550" s="338" t="s">
        <v>451</v>
      </c>
      <c r="B550" s="339" t="s">
        <v>230</v>
      </c>
      <c r="C550" s="339" t="s">
        <v>207</v>
      </c>
      <c r="D550" s="340" t="s">
        <v>452</v>
      </c>
      <c r="E550" s="340"/>
      <c r="F550" s="347">
        <f>F551+F554</f>
        <v>1914.9</v>
      </c>
    </row>
    <row r="551" spans="1:6" ht="47.25" x14ac:dyDescent="0.25">
      <c r="A551" s="370" t="s">
        <v>646</v>
      </c>
      <c r="B551" s="339" t="s">
        <v>230</v>
      </c>
      <c r="C551" s="339" t="s">
        <v>207</v>
      </c>
      <c r="D551" s="340" t="s">
        <v>643</v>
      </c>
      <c r="E551" s="340"/>
      <c r="F551" s="347">
        <f>F552</f>
        <v>648.4</v>
      </c>
    </row>
    <row r="552" spans="1:6" x14ac:dyDescent="0.25">
      <c r="A552" s="338" t="s">
        <v>466</v>
      </c>
      <c r="B552" s="339" t="s">
        <v>230</v>
      </c>
      <c r="C552" s="339" t="s">
        <v>207</v>
      </c>
      <c r="D552" s="340" t="s">
        <v>643</v>
      </c>
      <c r="E552" s="340">
        <v>300</v>
      </c>
      <c r="F552" s="347">
        <f>F553</f>
        <v>648.4</v>
      </c>
    </row>
    <row r="553" spans="1:6" ht="31.5" x14ac:dyDescent="0.25">
      <c r="A553" s="338" t="s">
        <v>513</v>
      </c>
      <c r="B553" s="339" t="s">
        <v>230</v>
      </c>
      <c r="C553" s="339" t="s">
        <v>207</v>
      </c>
      <c r="D553" s="340" t="s">
        <v>643</v>
      </c>
      <c r="E553" s="340">
        <v>320</v>
      </c>
      <c r="F553" s="347">
        <v>648.4</v>
      </c>
    </row>
    <row r="554" spans="1:6" ht="31.5" x14ac:dyDescent="0.25">
      <c r="A554" s="338" t="s">
        <v>647</v>
      </c>
      <c r="B554" s="339" t="s">
        <v>230</v>
      </c>
      <c r="C554" s="339" t="s">
        <v>207</v>
      </c>
      <c r="D554" s="340" t="s">
        <v>644</v>
      </c>
      <c r="E554" s="340"/>
      <c r="F554" s="347">
        <f>F555</f>
        <v>1266.5</v>
      </c>
    </row>
    <row r="555" spans="1:6" x14ac:dyDescent="0.25">
      <c r="A555" s="338" t="s">
        <v>466</v>
      </c>
      <c r="B555" s="339" t="s">
        <v>230</v>
      </c>
      <c r="C555" s="339" t="s">
        <v>207</v>
      </c>
      <c r="D555" s="340" t="s">
        <v>644</v>
      </c>
      <c r="E555" s="340">
        <v>300</v>
      </c>
      <c r="F555" s="347">
        <f>F556</f>
        <v>1266.5</v>
      </c>
    </row>
    <row r="556" spans="1:6" ht="31.5" x14ac:dyDescent="0.25">
      <c r="A556" s="338" t="s">
        <v>513</v>
      </c>
      <c r="B556" s="339" t="s">
        <v>230</v>
      </c>
      <c r="C556" s="339" t="s">
        <v>207</v>
      </c>
      <c r="D556" s="340" t="s">
        <v>644</v>
      </c>
      <c r="E556" s="340">
        <v>320</v>
      </c>
      <c r="F556" s="347">
        <v>1266.5</v>
      </c>
    </row>
    <row r="557" spans="1:6" x14ac:dyDescent="0.25">
      <c r="A557" s="338" t="s">
        <v>315</v>
      </c>
      <c r="B557" s="339" t="s">
        <v>230</v>
      </c>
      <c r="C557" s="339" t="s">
        <v>207</v>
      </c>
      <c r="D557" s="340" t="s">
        <v>316</v>
      </c>
      <c r="E557" s="340"/>
      <c r="F557" s="347">
        <f>F558</f>
        <v>6088.9</v>
      </c>
    </row>
    <row r="558" spans="1:6" ht="47.25" x14ac:dyDescent="0.25">
      <c r="A558" s="338" t="s">
        <v>463</v>
      </c>
      <c r="B558" s="339" t="s">
        <v>230</v>
      </c>
      <c r="C558" s="339" t="s">
        <v>207</v>
      </c>
      <c r="D558" s="340" t="s">
        <v>486</v>
      </c>
      <c r="E558" s="340"/>
      <c r="F558" s="347">
        <f>F559+F561</f>
        <v>6088.9</v>
      </c>
    </row>
    <row r="559" spans="1:6" ht="31.5" x14ac:dyDescent="0.25">
      <c r="A559" s="338" t="s">
        <v>215</v>
      </c>
      <c r="B559" s="339" t="s">
        <v>230</v>
      </c>
      <c r="C559" s="339" t="s">
        <v>207</v>
      </c>
      <c r="D559" s="340" t="s">
        <v>486</v>
      </c>
      <c r="E559" s="340">
        <v>200</v>
      </c>
      <c r="F559" s="347">
        <f>F560</f>
        <v>107.7</v>
      </c>
    </row>
    <row r="560" spans="1:6" ht="31.5" x14ac:dyDescent="0.25">
      <c r="A560" s="338" t="s">
        <v>216</v>
      </c>
      <c r="B560" s="339" t="s">
        <v>230</v>
      </c>
      <c r="C560" s="339" t="s">
        <v>207</v>
      </c>
      <c r="D560" s="340" t="s">
        <v>486</v>
      </c>
      <c r="E560" s="340">
        <v>240</v>
      </c>
      <c r="F560" s="347">
        <v>107.7</v>
      </c>
    </row>
    <row r="561" spans="1:12" x14ac:dyDescent="0.25">
      <c r="A561" s="338" t="s">
        <v>466</v>
      </c>
      <c r="B561" s="339" t="s">
        <v>230</v>
      </c>
      <c r="C561" s="339" t="s">
        <v>207</v>
      </c>
      <c r="D561" s="340" t="s">
        <v>486</v>
      </c>
      <c r="E561" s="344">
        <v>300</v>
      </c>
      <c r="F561" s="347">
        <f>F562</f>
        <v>5981.2</v>
      </c>
      <c r="J561" s="335"/>
      <c r="K561" s="335"/>
      <c r="L561" s="335"/>
    </row>
    <row r="562" spans="1:12" x14ac:dyDescent="0.25">
      <c r="A562" s="338" t="s">
        <v>240</v>
      </c>
      <c r="B562" s="339" t="s">
        <v>230</v>
      </c>
      <c r="C562" s="339" t="s">
        <v>207</v>
      </c>
      <c r="D562" s="340" t="s">
        <v>486</v>
      </c>
      <c r="E562" s="383">
        <v>310</v>
      </c>
      <c r="F562" s="347">
        <f>5981.2+7.8-7.8</f>
        <v>5981.2</v>
      </c>
      <c r="G562" s="335">
        <f>F562+F566+F572</f>
        <v>9254.9</v>
      </c>
    </row>
    <row r="563" spans="1:12" ht="31.5" x14ac:dyDescent="0.25">
      <c r="A563" s="338" t="s">
        <v>464</v>
      </c>
      <c r="B563" s="339" t="s">
        <v>230</v>
      </c>
      <c r="C563" s="339" t="s">
        <v>207</v>
      </c>
      <c r="D563" s="340" t="s">
        <v>465</v>
      </c>
      <c r="E563" s="340"/>
      <c r="F563" s="347">
        <f>F564</f>
        <v>340.5</v>
      </c>
    </row>
    <row r="564" spans="1:12" ht="31.5" x14ac:dyDescent="0.25">
      <c r="A564" s="338" t="s">
        <v>171</v>
      </c>
      <c r="B564" s="339" t="s">
        <v>230</v>
      </c>
      <c r="C564" s="339" t="s">
        <v>207</v>
      </c>
      <c r="D564" s="340" t="s">
        <v>553</v>
      </c>
      <c r="E564" s="367"/>
      <c r="F564" s="347">
        <f>F565</f>
        <v>340.5</v>
      </c>
    </row>
    <row r="565" spans="1:12" x14ac:dyDescent="0.25">
      <c r="A565" s="338" t="s">
        <v>466</v>
      </c>
      <c r="B565" s="339" t="s">
        <v>230</v>
      </c>
      <c r="C565" s="339" t="s">
        <v>207</v>
      </c>
      <c r="D565" s="340" t="s">
        <v>553</v>
      </c>
      <c r="E565" s="344">
        <v>300</v>
      </c>
      <c r="F565" s="347">
        <f>F566</f>
        <v>340.5</v>
      </c>
    </row>
    <row r="566" spans="1:12" x14ac:dyDescent="0.25">
      <c r="A566" s="338" t="s">
        <v>240</v>
      </c>
      <c r="B566" s="339" t="s">
        <v>230</v>
      </c>
      <c r="C566" s="339" t="s">
        <v>207</v>
      </c>
      <c r="D566" s="340" t="s">
        <v>553</v>
      </c>
      <c r="E566" s="383">
        <v>310</v>
      </c>
      <c r="F566" s="347">
        <v>340.5</v>
      </c>
    </row>
    <row r="567" spans="1:12" x14ac:dyDescent="0.25">
      <c r="A567" s="331" t="s">
        <v>117</v>
      </c>
      <c r="B567" s="327">
        <v>10</v>
      </c>
      <c r="C567" s="327" t="s">
        <v>212</v>
      </c>
      <c r="D567" s="322"/>
      <c r="E567" s="322"/>
      <c r="F567" s="347">
        <f t="shared" ref="F567:F571" si="8">F568</f>
        <v>2933.2</v>
      </c>
    </row>
    <row r="568" spans="1:12" ht="31.5" x14ac:dyDescent="0.25">
      <c r="A568" s="323" t="s">
        <v>382</v>
      </c>
      <c r="B568" s="321">
        <v>10</v>
      </c>
      <c r="C568" s="321" t="s">
        <v>212</v>
      </c>
      <c r="D568" s="322" t="s">
        <v>295</v>
      </c>
      <c r="E568" s="322"/>
      <c r="F568" s="347">
        <f t="shared" si="8"/>
        <v>2933.2</v>
      </c>
    </row>
    <row r="569" spans="1:12" x14ac:dyDescent="0.25">
      <c r="A569" s="323" t="s">
        <v>315</v>
      </c>
      <c r="B569" s="321">
        <v>10</v>
      </c>
      <c r="C569" s="321" t="s">
        <v>212</v>
      </c>
      <c r="D569" s="322" t="s">
        <v>316</v>
      </c>
      <c r="E569" s="322"/>
      <c r="F569" s="347">
        <f t="shared" si="8"/>
        <v>2933.2</v>
      </c>
    </row>
    <row r="570" spans="1:12" ht="63" x14ac:dyDescent="0.25">
      <c r="A570" s="323" t="s">
        <v>383</v>
      </c>
      <c r="B570" s="321">
        <v>10</v>
      </c>
      <c r="C570" s="321" t="s">
        <v>212</v>
      </c>
      <c r="D570" s="322" t="s">
        <v>384</v>
      </c>
      <c r="E570" s="322"/>
      <c r="F570" s="347">
        <f t="shared" si="8"/>
        <v>2933.2</v>
      </c>
    </row>
    <row r="571" spans="1:12" s="334" customFormat="1" ht="18.75" x14ac:dyDescent="0.3">
      <c r="A571" s="323" t="s">
        <v>385</v>
      </c>
      <c r="B571" s="321">
        <v>10</v>
      </c>
      <c r="C571" s="321" t="s">
        <v>212</v>
      </c>
      <c r="D571" s="322" t="s">
        <v>384</v>
      </c>
      <c r="E571" s="322">
        <v>300</v>
      </c>
      <c r="F571" s="347">
        <f t="shared" si="8"/>
        <v>2933.2</v>
      </c>
    </row>
    <row r="572" spans="1:12" x14ac:dyDescent="0.25">
      <c r="A572" s="323" t="s">
        <v>240</v>
      </c>
      <c r="B572" s="321">
        <v>10</v>
      </c>
      <c r="C572" s="321" t="s">
        <v>212</v>
      </c>
      <c r="D572" s="322" t="s">
        <v>384</v>
      </c>
      <c r="E572" s="322">
        <v>310</v>
      </c>
      <c r="F572" s="347">
        <f>3505.5-45.5-526.8</f>
        <v>2933.2</v>
      </c>
    </row>
    <row r="573" spans="1:12" ht="18.75" x14ac:dyDescent="0.3">
      <c r="A573" s="329" t="s">
        <v>64</v>
      </c>
      <c r="B573" s="327">
        <v>11</v>
      </c>
      <c r="C573" s="327"/>
      <c r="D573" s="328"/>
      <c r="E573" s="328"/>
      <c r="F573" s="346">
        <f t="shared" ref="F573:F578" si="9">F574</f>
        <v>89.2</v>
      </c>
      <c r="G573" s="335"/>
      <c r="H573" s="335"/>
      <c r="I573" s="335"/>
    </row>
    <row r="574" spans="1:12" s="330" customFormat="1" x14ac:dyDescent="0.25">
      <c r="A574" s="345" t="s">
        <v>232</v>
      </c>
      <c r="B574" s="336">
        <v>11</v>
      </c>
      <c r="C574" s="336" t="s">
        <v>206</v>
      </c>
      <c r="D574" s="337"/>
      <c r="E574" s="337"/>
      <c r="F574" s="346">
        <f>F575+F580</f>
        <v>89.2</v>
      </c>
    </row>
    <row r="575" spans="1:12" ht="31.5" x14ac:dyDescent="0.25">
      <c r="A575" s="338" t="s">
        <v>467</v>
      </c>
      <c r="B575" s="339" t="s">
        <v>233</v>
      </c>
      <c r="C575" s="339" t="s">
        <v>206</v>
      </c>
      <c r="D575" s="340" t="s">
        <v>468</v>
      </c>
      <c r="E575" s="340"/>
      <c r="F575" s="347">
        <f t="shared" si="9"/>
        <v>80</v>
      </c>
    </row>
    <row r="576" spans="1:12" ht="31.5" x14ac:dyDescent="0.25">
      <c r="A576" s="338" t="s">
        <v>469</v>
      </c>
      <c r="B576" s="339" t="s">
        <v>233</v>
      </c>
      <c r="C576" s="339" t="s">
        <v>206</v>
      </c>
      <c r="D576" s="340" t="s">
        <v>514</v>
      </c>
      <c r="E576" s="340"/>
      <c r="F576" s="347">
        <f t="shared" si="9"/>
        <v>80</v>
      </c>
    </row>
    <row r="577" spans="1:9" ht="31.5" x14ac:dyDescent="0.25">
      <c r="A577" s="338" t="s">
        <v>544</v>
      </c>
      <c r="B577" s="339" t="s">
        <v>233</v>
      </c>
      <c r="C577" s="339" t="s">
        <v>206</v>
      </c>
      <c r="D577" s="340" t="s">
        <v>515</v>
      </c>
      <c r="E577" s="340"/>
      <c r="F577" s="347">
        <f t="shared" si="9"/>
        <v>80</v>
      </c>
    </row>
    <row r="578" spans="1:9" ht="31.5" x14ac:dyDescent="0.25">
      <c r="A578" s="338" t="s">
        <v>215</v>
      </c>
      <c r="B578" s="339" t="s">
        <v>233</v>
      </c>
      <c r="C578" s="339" t="s">
        <v>206</v>
      </c>
      <c r="D578" s="340" t="s">
        <v>515</v>
      </c>
      <c r="E578" s="340">
        <v>200</v>
      </c>
      <c r="F578" s="347">
        <f t="shared" si="9"/>
        <v>80</v>
      </c>
    </row>
    <row r="579" spans="1:9" ht="31.5" x14ac:dyDescent="0.25">
      <c r="A579" s="338" t="s">
        <v>216</v>
      </c>
      <c r="B579" s="339" t="s">
        <v>233</v>
      </c>
      <c r="C579" s="339" t="s">
        <v>206</v>
      </c>
      <c r="D579" s="340" t="s">
        <v>515</v>
      </c>
      <c r="E579" s="340">
        <v>240</v>
      </c>
      <c r="F579" s="347">
        <v>80</v>
      </c>
    </row>
    <row r="580" spans="1:9" ht="31.5" x14ac:dyDescent="0.25">
      <c r="A580" s="422" t="s">
        <v>258</v>
      </c>
      <c r="B580" s="339" t="s">
        <v>233</v>
      </c>
      <c r="C580" s="339" t="s">
        <v>206</v>
      </c>
      <c r="D580" s="357" t="s">
        <v>295</v>
      </c>
      <c r="E580" s="340"/>
      <c r="F580" s="347">
        <f>F581</f>
        <v>9.1999999999999993</v>
      </c>
    </row>
    <row r="581" spans="1:9" ht="31.5" x14ac:dyDescent="0.25">
      <c r="A581" s="423" t="s">
        <v>587</v>
      </c>
      <c r="B581" s="339" t="s">
        <v>233</v>
      </c>
      <c r="C581" s="339" t="s">
        <v>206</v>
      </c>
      <c r="D581" s="359" t="s">
        <v>296</v>
      </c>
      <c r="E581" s="340"/>
      <c r="F581" s="347">
        <f>F582</f>
        <v>9.1999999999999993</v>
      </c>
    </row>
    <row r="582" spans="1:9" ht="63" x14ac:dyDescent="0.25">
      <c r="A582" s="424" t="s">
        <v>588</v>
      </c>
      <c r="B582" s="339" t="s">
        <v>233</v>
      </c>
      <c r="C582" s="339" t="s">
        <v>206</v>
      </c>
      <c r="D582" s="410" t="s">
        <v>396</v>
      </c>
      <c r="E582" s="340"/>
      <c r="F582" s="347">
        <f>F586+F583</f>
        <v>9.1999999999999993</v>
      </c>
    </row>
    <row r="583" spans="1:9" ht="47.25" x14ac:dyDescent="0.25">
      <c r="A583" s="411" t="s">
        <v>624</v>
      </c>
      <c r="B583" s="339" t="s">
        <v>229</v>
      </c>
      <c r="C583" s="339" t="s">
        <v>206</v>
      </c>
      <c r="D583" s="412" t="s">
        <v>625</v>
      </c>
      <c r="E583" s="340"/>
      <c r="F583" s="347">
        <f>F584</f>
        <v>1.2</v>
      </c>
    </row>
    <row r="584" spans="1:9" ht="31.5" x14ac:dyDescent="0.25">
      <c r="A584" s="111" t="s">
        <v>215</v>
      </c>
      <c r="B584" s="339" t="s">
        <v>229</v>
      </c>
      <c r="C584" s="339" t="s">
        <v>206</v>
      </c>
      <c r="D584" s="412" t="s">
        <v>625</v>
      </c>
      <c r="E584" s="357">
        <v>200</v>
      </c>
      <c r="F584" s="347">
        <f>F585</f>
        <v>1.2</v>
      </c>
    </row>
    <row r="585" spans="1:9" ht="31.5" x14ac:dyDescent="0.25">
      <c r="A585" s="423" t="s">
        <v>216</v>
      </c>
      <c r="B585" s="339" t="s">
        <v>229</v>
      </c>
      <c r="C585" s="339" t="s">
        <v>206</v>
      </c>
      <c r="D585" s="412" t="s">
        <v>625</v>
      </c>
      <c r="E585" s="359">
        <v>240</v>
      </c>
      <c r="F585" s="347">
        <v>1.2</v>
      </c>
    </row>
    <row r="586" spans="1:9" ht="78.75" x14ac:dyDescent="0.25">
      <c r="A586" s="411" t="s">
        <v>622</v>
      </c>
      <c r="B586" s="339" t="s">
        <v>233</v>
      </c>
      <c r="C586" s="339" t="s">
        <v>206</v>
      </c>
      <c r="D586" s="412" t="s">
        <v>623</v>
      </c>
      <c r="E586" s="340"/>
      <c r="F586" s="347">
        <f>F587</f>
        <v>8</v>
      </c>
    </row>
    <row r="587" spans="1:9" ht="31.5" x14ac:dyDescent="0.25">
      <c r="A587" s="111" t="s">
        <v>215</v>
      </c>
      <c r="B587" s="339" t="s">
        <v>233</v>
      </c>
      <c r="C587" s="339" t="s">
        <v>206</v>
      </c>
      <c r="D587" s="412" t="s">
        <v>623</v>
      </c>
      <c r="E587" s="357">
        <v>200</v>
      </c>
      <c r="F587" s="347">
        <f>F588</f>
        <v>8</v>
      </c>
    </row>
    <row r="588" spans="1:9" ht="31.5" x14ac:dyDescent="0.25">
      <c r="A588" s="423" t="s">
        <v>216</v>
      </c>
      <c r="B588" s="339" t="s">
        <v>233</v>
      </c>
      <c r="C588" s="339" t="s">
        <v>206</v>
      </c>
      <c r="D588" s="412" t="s">
        <v>623</v>
      </c>
      <c r="E588" s="359">
        <v>240</v>
      </c>
      <c r="F588" s="347">
        <v>8</v>
      </c>
    </row>
    <row r="589" spans="1:9" x14ac:dyDescent="0.25">
      <c r="A589" s="345" t="s">
        <v>70</v>
      </c>
      <c r="B589" s="336">
        <v>12</v>
      </c>
      <c r="C589" s="336"/>
      <c r="D589" s="337"/>
      <c r="E589" s="337"/>
      <c r="F589" s="346">
        <f t="shared" ref="F589:F594" si="10">F590</f>
        <v>80</v>
      </c>
      <c r="G589" s="335"/>
      <c r="H589" s="335"/>
      <c r="I589" s="335"/>
    </row>
    <row r="590" spans="1:9" x14ac:dyDescent="0.25">
      <c r="A590" s="345" t="s">
        <v>491</v>
      </c>
      <c r="B590" s="336" t="s">
        <v>225</v>
      </c>
      <c r="C590" s="336" t="s">
        <v>221</v>
      </c>
      <c r="D590" s="337"/>
      <c r="E590" s="337"/>
      <c r="F590" s="346">
        <f t="shared" si="10"/>
        <v>80</v>
      </c>
    </row>
    <row r="591" spans="1:9" s="368" customFormat="1" x14ac:dyDescent="0.25">
      <c r="A591" s="338" t="s">
        <v>470</v>
      </c>
      <c r="B591" s="339">
        <v>12</v>
      </c>
      <c r="C591" s="339" t="s">
        <v>221</v>
      </c>
      <c r="D591" s="340" t="s">
        <v>471</v>
      </c>
      <c r="E591" s="340"/>
      <c r="F591" s="347">
        <f t="shared" si="10"/>
        <v>80</v>
      </c>
    </row>
    <row r="592" spans="1:9" x14ac:dyDescent="0.25">
      <c r="A592" s="338" t="s">
        <v>472</v>
      </c>
      <c r="B592" s="339">
        <v>12</v>
      </c>
      <c r="C592" s="339" t="s">
        <v>221</v>
      </c>
      <c r="D592" s="340" t="s">
        <v>473</v>
      </c>
      <c r="E592" s="340"/>
      <c r="F592" s="347">
        <f t="shared" si="10"/>
        <v>80</v>
      </c>
    </row>
    <row r="593" spans="1:16381" x14ac:dyDescent="0.25">
      <c r="A593" s="338" t="s">
        <v>474</v>
      </c>
      <c r="B593" s="339">
        <v>12</v>
      </c>
      <c r="C593" s="339" t="s">
        <v>221</v>
      </c>
      <c r="D593" s="340" t="s">
        <v>475</v>
      </c>
      <c r="E593" s="340"/>
      <c r="F593" s="347">
        <f t="shared" si="10"/>
        <v>80</v>
      </c>
    </row>
    <row r="594" spans="1:16381" ht="31.5" x14ac:dyDescent="0.25">
      <c r="A594" s="338" t="s">
        <v>215</v>
      </c>
      <c r="B594" s="339">
        <v>12</v>
      </c>
      <c r="C594" s="339" t="s">
        <v>221</v>
      </c>
      <c r="D594" s="340" t="s">
        <v>475</v>
      </c>
      <c r="E594" s="340">
        <v>200</v>
      </c>
      <c r="F594" s="347">
        <f t="shared" si="10"/>
        <v>80</v>
      </c>
    </row>
    <row r="595" spans="1:16381" ht="31.5" x14ac:dyDescent="0.25">
      <c r="A595" s="338" t="s">
        <v>216</v>
      </c>
      <c r="B595" s="339">
        <v>12</v>
      </c>
      <c r="C595" s="339" t="s">
        <v>221</v>
      </c>
      <c r="D595" s="340" t="s">
        <v>475</v>
      </c>
      <c r="E595" s="340">
        <v>240</v>
      </c>
      <c r="F595" s="347">
        <v>80</v>
      </c>
    </row>
    <row r="596" spans="1:16381" s="395" customFormat="1" ht="37.5" x14ac:dyDescent="0.3">
      <c r="A596" s="400" t="s">
        <v>492</v>
      </c>
      <c r="B596" s="401" t="s">
        <v>241</v>
      </c>
      <c r="C596" s="401"/>
      <c r="D596" s="332"/>
      <c r="E596" s="332"/>
      <c r="F596" s="347">
        <f>F597</f>
        <v>250</v>
      </c>
      <c r="G596" s="399"/>
      <c r="H596" s="399"/>
      <c r="I596" s="399"/>
      <c r="J596" s="394"/>
      <c r="K596" s="394"/>
      <c r="L596" s="394"/>
      <c r="M596" s="394"/>
      <c r="N596" s="394"/>
      <c r="O596" s="394"/>
      <c r="P596" s="394"/>
      <c r="Q596" s="394"/>
      <c r="R596" s="394"/>
      <c r="S596" s="394"/>
      <c r="T596" s="394"/>
      <c r="U596" s="394"/>
      <c r="V596" s="394"/>
      <c r="W596" s="394"/>
      <c r="X596" s="394"/>
      <c r="Y596" s="394"/>
      <c r="Z596" s="394"/>
      <c r="AA596" s="394"/>
      <c r="AB596" s="394"/>
      <c r="AC596" s="394"/>
      <c r="AD596" s="394"/>
      <c r="AE596" s="394"/>
      <c r="AF596" s="394"/>
      <c r="AG596" s="394"/>
      <c r="AH596" s="394"/>
      <c r="AI596" s="394"/>
      <c r="AJ596" s="394"/>
      <c r="AK596" s="394"/>
      <c r="AL596" s="394"/>
      <c r="AM596" s="394"/>
      <c r="AN596" s="394"/>
      <c r="AO596" s="394"/>
      <c r="AP596" s="394"/>
      <c r="AQ596" s="394"/>
      <c r="AR596" s="394"/>
      <c r="AS596" s="394"/>
      <c r="AT596" s="394"/>
      <c r="AU596" s="394"/>
      <c r="AV596" s="394"/>
      <c r="AW596" s="394"/>
      <c r="AX596" s="394"/>
      <c r="AY596" s="394"/>
      <c r="AZ596" s="394"/>
      <c r="BA596" s="394"/>
      <c r="BB596" s="394"/>
      <c r="BC596" s="394"/>
      <c r="BD596" s="394"/>
      <c r="BE596" s="394"/>
      <c r="BF596" s="394"/>
      <c r="BG596" s="394"/>
      <c r="BH596" s="394"/>
      <c r="BI596" s="394"/>
      <c r="BJ596" s="394"/>
      <c r="BK596" s="394"/>
      <c r="BL596" s="394"/>
      <c r="BM596" s="394"/>
      <c r="BN596" s="394"/>
      <c r="BO596" s="394"/>
      <c r="BP596" s="394"/>
      <c r="BQ596" s="394"/>
      <c r="BR596" s="394"/>
      <c r="BS596" s="394"/>
      <c r="BT596" s="394"/>
      <c r="BU596" s="394"/>
      <c r="BV596" s="394"/>
      <c r="BW596" s="394"/>
      <c r="BX596" s="394"/>
      <c r="BY596" s="394"/>
      <c r="BZ596" s="394"/>
      <c r="CA596" s="394"/>
      <c r="CB596" s="394"/>
      <c r="CC596" s="394"/>
      <c r="CD596" s="394"/>
      <c r="CE596" s="394"/>
      <c r="CF596" s="394"/>
      <c r="CG596" s="394"/>
      <c r="CH596" s="394"/>
      <c r="CI596" s="394"/>
      <c r="CJ596" s="394"/>
      <c r="CK596" s="394"/>
      <c r="CL596" s="394"/>
      <c r="CM596" s="394"/>
      <c r="CN596" s="394"/>
      <c r="CO596" s="394"/>
      <c r="CP596" s="394"/>
      <c r="CQ596" s="394"/>
      <c r="CR596" s="394"/>
      <c r="CS596" s="394"/>
      <c r="CT596" s="394"/>
      <c r="CU596" s="394"/>
      <c r="CV596" s="394"/>
      <c r="CW596" s="394"/>
      <c r="CX596" s="394"/>
      <c r="CY596" s="394"/>
      <c r="CZ596" s="394"/>
      <c r="DA596" s="394"/>
      <c r="DB596" s="394"/>
      <c r="DC596" s="394"/>
      <c r="DD596" s="394"/>
      <c r="DE596" s="394"/>
      <c r="DF596" s="394"/>
      <c r="DG596" s="394"/>
      <c r="DH596" s="394"/>
      <c r="DI596" s="394"/>
      <c r="DJ596" s="394"/>
      <c r="DK596" s="394"/>
      <c r="DL596" s="394"/>
      <c r="DM596" s="394"/>
      <c r="DN596" s="394"/>
      <c r="DO596" s="394"/>
      <c r="DP596" s="394"/>
      <c r="DQ596" s="394"/>
      <c r="DR596" s="394"/>
      <c r="DS596" s="394"/>
      <c r="DT596" s="394"/>
      <c r="DU596" s="394"/>
      <c r="DV596" s="394"/>
      <c r="DW596" s="394"/>
      <c r="DX596" s="394"/>
      <c r="DY596" s="394"/>
      <c r="DZ596" s="394"/>
      <c r="EA596" s="394"/>
      <c r="EB596" s="394"/>
      <c r="EC596" s="394"/>
      <c r="ED596" s="394"/>
      <c r="EE596" s="394"/>
      <c r="EF596" s="394"/>
      <c r="EG596" s="394"/>
      <c r="EH596" s="394"/>
      <c r="EI596" s="394"/>
      <c r="EJ596" s="394"/>
      <c r="EK596" s="394"/>
      <c r="EL596" s="394"/>
      <c r="EM596" s="394"/>
      <c r="EN596" s="394"/>
      <c r="EO596" s="394"/>
      <c r="EP596" s="394"/>
      <c r="EQ596" s="394"/>
      <c r="ER596" s="394"/>
      <c r="ES596" s="394"/>
      <c r="ET596" s="394"/>
      <c r="EU596" s="394"/>
      <c r="EV596" s="394"/>
      <c r="EW596" s="394"/>
      <c r="EX596" s="394"/>
      <c r="EY596" s="394"/>
      <c r="EZ596" s="394"/>
      <c r="FA596" s="394"/>
      <c r="FB596" s="394"/>
      <c r="FC596" s="394"/>
      <c r="FD596" s="394"/>
      <c r="FE596" s="394"/>
      <c r="FF596" s="394"/>
      <c r="FG596" s="394"/>
      <c r="FH596" s="394"/>
      <c r="FI596" s="394"/>
      <c r="FJ596" s="394"/>
      <c r="FK596" s="394"/>
      <c r="FL596" s="394"/>
      <c r="FM596" s="394"/>
      <c r="FN596" s="394"/>
      <c r="FO596" s="394"/>
      <c r="FP596" s="394"/>
      <c r="FQ596" s="394"/>
      <c r="FR596" s="394"/>
      <c r="FS596" s="394"/>
      <c r="FT596" s="394"/>
      <c r="FU596" s="394"/>
      <c r="FV596" s="394"/>
      <c r="FW596" s="394"/>
      <c r="FX596" s="394"/>
      <c r="FY596" s="394"/>
      <c r="FZ596" s="394"/>
      <c r="GA596" s="394"/>
      <c r="GB596" s="394"/>
      <c r="GC596" s="394"/>
      <c r="GD596" s="394"/>
      <c r="GE596" s="394"/>
      <c r="GF596" s="394"/>
      <c r="GG596" s="394"/>
      <c r="GH596" s="394"/>
      <c r="GI596" s="394"/>
      <c r="GJ596" s="394"/>
      <c r="GK596" s="394"/>
      <c r="GL596" s="394"/>
      <c r="GM596" s="394"/>
      <c r="GN596" s="394"/>
      <c r="GO596" s="394"/>
      <c r="GP596" s="394"/>
      <c r="GQ596" s="394"/>
      <c r="GR596" s="394"/>
      <c r="GS596" s="394"/>
      <c r="GT596" s="394"/>
      <c r="GU596" s="394"/>
      <c r="GV596" s="394"/>
      <c r="GW596" s="394"/>
      <c r="GX596" s="394"/>
      <c r="GY596" s="394"/>
      <c r="GZ596" s="394"/>
      <c r="HA596" s="394"/>
      <c r="HB596" s="394"/>
      <c r="HC596" s="394"/>
      <c r="HD596" s="394"/>
      <c r="HE596" s="394"/>
      <c r="HF596" s="394"/>
      <c r="HG596" s="394"/>
      <c r="HH596" s="394"/>
      <c r="HI596" s="394"/>
      <c r="HJ596" s="394"/>
      <c r="HK596" s="394"/>
      <c r="HL596" s="394"/>
      <c r="HM596" s="394"/>
      <c r="HN596" s="394"/>
      <c r="HO596" s="394"/>
      <c r="HP596" s="394"/>
      <c r="HQ596" s="394"/>
      <c r="HR596" s="394"/>
      <c r="HS596" s="394"/>
      <c r="HT596" s="394"/>
      <c r="HU596" s="394"/>
      <c r="HV596" s="394"/>
      <c r="HW596" s="394"/>
      <c r="HX596" s="394"/>
      <c r="HY596" s="394"/>
      <c r="HZ596" s="394"/>
      <c r="IA596" s="394"/>
      <c r="IB596" s="394"/>
      <c r="IC596" s="394"/>
      <c r="ID596" s="394"/>
      <c r="IE596" s="394"/>
      <c r="IF596" s="394"/>
      <c r="IG596" s="394"/>
      <c r="IH596" s="394"/>
      <c r="II596" s="394"/>
      <c r="IJ596" s="394"/>
      <c r="IK596" s="394"/>
      <c r="IL596" s="394"/>
      <c r="IM596" s="394"/>
      <c r="IN596" s="394"/>
      <c r="IO596" s="394"/>
      <c r="IP596" s="394"/>
      <c r="IQ596" s="394"/>
      <c r="IR596" s="394"/>
      <c r="IS596" s="394"/>
      <c r="IT596" s="394"/>
      <c r="IU596" s="394"/>
      <c r="IV596" s="394"/>
      <c r="IW596" s="394"/>
      <c r="IX596" s="394"/>
      <c r="IY596" s="394"/>
      <c r="IZ596" s="394"/>
      <c r="JA596" s="394"/>
      <c r="JB596" s="394"/>
      <c r="JC596" s="394"/>
      <c r="JD596" s="394"/>
      <c r="JE596" s="394"/>
      <c r="JF596" s="394"/>
      <c r="JG596" s="394"/>
      <c r="JH596" s="394"/>
      <c r="JI596" s="394"/>
      <c r="JJ596" s="394"/>
      <c r="JK596" s="394"/>
      <c r="JL596" s="394"/>
      <c r="JM596" s="394"/>
      <c r="JN596" s="394"/>
      <c r="JO596" s="394"/>
      <c r="JP596" s="394"/>
      <c r="JQ596" s="394"/>
      <c r="JR596" s="394"/>
      <c r="JS596" s="394"/>
      <c r="JT596" s="394"/>
      <c r="JU596" s="394"/>
      <c r="JV596" s="394"/>
      <c r="JW596" s="394"/>
      <c r="JX596" s="394"/>
      <c r="JY596" s="394"/>
      <c r="JZ596" s="394"/>
      <c r="KA596" s="394"/>
      <c r="KB596" s="394"/>
      <c r="KC596" s="394"/>
      <c r="KD596" s="394"/>
      <c r="KE596" s="394"/>
      <c r="KF596" s="394"/>
      <c r="KG596" s="394"/>
      <c r="KH596" s="394"/>
      <c r="KI596" s="394"/>
      <c r="KJ596" s="394"/>
      <c r="KK596" s="394"/>
      <c r="KL596" s="394"/>
      <c r="KM596" s="394"/>
      <c r="KN596" s="394"/>
      <c r="KO596" s="394"/>
      <c r="KP596" s="394"/>
      <c r="KQ596" s="394"/>
      <c r="KR596" s="394"/>
      <c r="KS596" s="394"/>
      <c r="KT596" s="394"/>
      <c r="KU596" s="394"/>
      <c r="KV596" s="394"/>
      <c r="KW596" s="394"/>
      <c r="KX596" s="394"/>
      <c r="KY596" s="394"/>
      <c r="KZ596" s="394"/>
      <c r="LA596" s="394"/>
      <c r="LB596" s="394"/>
      <c r="LC596" s="394"/>
      <c r="LD596" s="394"/>
      <c r="LE596" s="394"/>
      <c r="LF596" s="394"/>
      <c r="LG596" s="394"/>
      <c r="LH596" s="394"/>
      <c r="LI596" s="394"/>
      <c r="LJ596" s="394"/>
      <c r="LK596" s="394"/>
      <c r="LL596" s="394"/>
      <c r="LM596" s="394"/>
      <c r="LN596" s="394"/>
      <c r="LO596" s="394"/>
      <c r="LP596" s="394"/>
      <c r="LQ596" s="394"/>
      <c r="LR596" s="394"/>
      <c r="LS596" s="394"/>
      <c r="LT596" s="394"/>
      <c r="LU596" s="394"/>
      <c r="LV596" s="394"/>
      <c r="LW596" s="394"/>
      <c r="LX596" s="394"/>
      <c r="LY596" s="394"/>
      <c r="LZ596" s="394"/>
      <c r="MA596" s="394"/>
      <c r="MB596" s="394"/>
      <c r="MC596" s="394"/>
      <c r="MD596" s="394"/>
      <c r="ME596" s="394"/>
      <c r="MF596" s="394"/>
      <c r="MG596" s="394"/>
      <c r="MH596" s="394"/>
      <c r="MI596" s="394"/>
      <c r="MJ596" s="394"/>
      <c r="MK596" s="394"/>
      <c r="ML596" s="394"/>
      <c r="MM596" s="394"/>
      <c r="MN596" s="394"/>
      <c r="MO596" s="394"/>
      <c r="MP596" s="394"/>
      <c r="MQ596" s="394"/>
      <c r="MR596" s="394"/>
      <c r="MS596" s="394"/>
      <c r="MT596" s="394"/>
      <c r="MU596" s="394"/>
      <c r="MV596" s="394"/>
      <c r="MW596" s="394"/>
      <c r="MX596" s="394"/>
      <c r="MY596" s="394"/>
      <c r="MZ596" s="394"/>
      <c r="NA596" s="394"/>
      <c r="NB596" s="394"/>
      <c r="NC596" s="394"/>
      <c r="ND596" s="394"/>
      <c r="NE596" s="394"/>
      <c r="NF596" s="394"/>
      <c r="NG596" s="394"/>
      <c r="NH596" s="394"/>
      <c r="NI596" s="394"/>
      <c r="NJ596" s="394"/>
      <c r="NK596" s="394"/>
      <c r="NL596" s="394"/>
      <c r="NM596" s="394"/>
      <c r="NN596" s="394"/>
      <c r="NO596" s="394"/>
      <c r="NP596" s="394"/>
      <c r="NQ596" s="394"/>
      <c r="NR596" s="394"/>
      <c r="NS596" s="394"/>
      <c r="NT596" s="394"/>
      <c r="NU596" s="394"/>
      <c r="NV596" s="394"/>
      <c r="NW596" s="394"/>
      <c r="NX596" s="394"/>
      <c r="NY596" s="394"/>
      <c r="NZ596" s="394"/>
      <c r="OA596" s="394"/>
      <c r="OB596" s="394"/>
      <c r="OC596" s="394"/>
      <c r="OD596" s="394"/>
      <c r="OE596" s="394"/>
      <c r="OF596" s="394"/>
      <c r="OG596" s="394"/>
      <c r="OH596" s="394"/>
      <c r="OI596" s="394"/>
      <c r="OJ596" s="394"/>
      <c r="OK596" s="394"/>
      <c r="OL596" s="394"/>
      <c r="OM596" s="394"/>
      <c r="ON596" s="394"/>
      <c r="OO596" s="394"/>
      <c r="OP596" s="394"/>
      <c r="OQ596" s="394"/>
      <c r="OR596" s="394"/>
      <c r="OS596" s="394"/>
      <c r="OT596" s="394"/>
      <c r="OU596" s="394"/>
      <c r="OV596" s="394"/>
      <c r="OW596" s="394"/>
      <c r="OX596" s="394"/>
      <c r="OY596" s="394"/>
      <c r="OZ596" s="394"/>
      <c r="PA596" s="394"/>
      <c r="PB596" s="394"/>
      <c r="PC596" s="394"/>
      <c r="PD596" s="394"/>
      <c r="PE596" s="394"/>
      <c r="PF596" s="394"/>
      <c r="PG596" s="394"/>
      <c r="PH596" s="394"/>
      <c r="PI596" s="394"/>
      <c r="PJ596" s="394"/>
      <c r="PK596" s="394"/>
      <c r="PL596" s="394"/>
      <c r="PM596" s="394"/>
      <c r="PN596" s="394"/>
      <c r="PO596" s="394"/>
      <c r="PP596" s="394"/>
      <c r="PQ596" s="394"/>
      <c r="PR596" s="394"/>
      <c r="PS596" s="394"/>
      <c r="PT596" s="394"/>
      <c r="PU596" s="394"/>
      <c r="PV596" s="394"/>
      <c r="PW596" s="394"/>
      <c r="PX596" s="394"/>
      <c r="PY596" s="394"/>
      <c r="PZ596" s="394"/>
      <c r="QA596" s="394"/>
      <c r="QB596" s="394"/>
      <c r="QC596" s="394"/>
      <c r="QD596" s="394"/>
      <c r="QE596" s="394"/>
      <c r="QF596" s="394"/>
      <c r="QG596" s="394"/>
      <c r="QH596" s="394"/>
      <c r="QI596" s="394"/>
      <c r="QJ596" s="394"/>
      <c r="QK596" s="394"/>
      <c r="QL596" s="394"/>
      <c r="QM596" s="394"/>
      <c r="QN596" s="394"/>
      <c r="QO596" s="394"/>
      <c r="QP596" s="394"/>
      <c r="QQ596" s="394"/>
      <c r="QR596" s="394"/>
      <c r="QS596" s="394"/>
      <c r="QT596" s="394"/>
      <c r="QU596" s="394"/>
      <c r="QV596" s="394"/>
      <c r="QW596" s="394"/>
      <c r="QX596" s="394"/>
      <c r="QY596" s="394"/>
      <c r="QZ596" s="394"/>
      <c r="RA596" s="394"/>
      <c r="RB596" s="394"/>
      <c r="RC596" s="394"/>
      <c r="RD596" s="394"/>
      <c r="RE596" s="394"/>
      <c r="RF596" s="394"/>
      <c r="RG596" s="394"/>
      <c r="RH596" s="394"/>
      <c r="RI596" s="394"/>
      <c r="RJ596" s="394"/>
      <c r="RK596" s="394"/>
      <c r="RL596" s="394"/>
      <c r="RM596" s="394"/>
      <c r="RN596" s="394"/>
      <c r="RO596" s="394"/>
      <c r="RP596" s="394"/>
      <c r="RQ596" s="394"/>
      <c r="RR596" s="394"/>
      <c r="RS596" s="394"/>
      <c r="RT596" s="394"/>
      <c r="RU596" s="394"/>
      <c r="RV596" s="394"/>
      <c r="RW596" s="394"/>
      <c r="RX596" s="394"/>
      <c r="RY596" s="394"/>
      <c r="RZ596" s="394"/>
      <c r="SA596" s="394"/>
      <c r="SB596" s="394"/>
      <c r="SC596" s="394"/>
      <c r="SD596" s="394"/>
      <c r="SE596" s="394"/>
      <c r="SF596" s="394"/>
      <c r="SG596" s="394"/>
      <c r="SH596" s="394"/>
      <c r="SI596" s="394"/>
      <c r="SJ596" s="394"/>
      <c r="SK596" s="394"/>
      <c r="SL596" s="394"/>
      <c r="SM596" s="394"/>
      <c r="SN596" s="394"/>
      <c r="SO596" s="394"/>
      <c r="SP596" s="394"/>
      <c r="SQ596" s="394"/>
      <c r="SR596" s="394"/>
      <c r="SS596" s="394"/>
      <c r="ST596" s="394"/>
      <c r="SU596" s="394"/>
      <c r="SV596" s="394"/>
      <c r="SW596" s="394"/>
      <c r="SX596" s="394"/>
      <c r="SY596" s="394"/>
      <c r="SZ596" s="394"/>
      <c r="TA596" s="394"/>
      <c r="TB596" s="394"/>
      <c r="TC596" s="394"/>
      <c r="TD596" s="394"/>
      <c r="TE596" s="394"/>
      <c r="TF596" s="394"/>
      <c r="TG596" s="394"/>
      <c r="TH596" s="394"/>
      <c r="TI596" s="394"/>
      <c r="TJ596" s="394"/>
      <c r="TK596" s="394"/>
      <c r="TL596" s="394"/>
      <c r="TM596" s="394"/>
      <c r="TN596" s="394"/>
      <c r="TO596" s="394"/>
      <c r="TP596" s="394"/>
      <c r="TQ596" s="394"/>
      <c r="TR596" s="394"/>
      <c r="TS596" s="394"/>
      <c r="TT596" s="394"/>
      <c r="TU596" s="394"/>
      <c r="TV596" s="394"/>
      <c r="TW596" s="394"/>
      <c r="TX596" s="394"/>
      <c r="TY596" s="394"/>
      <c r="TZ596" s="394"/>
      <c r="UA596" s="394"/>
      <c r="UB596" s="394"/>
      <c r="UC596" s="394"/>
      <c r="UD596" s="394"/>
      <c r="UE596" s="394"/>
      <c r="UF596" s="394"/>
      <c r="UG596" s="394"/>
      <c r="UH596" s="394"/>
      <c r="UI596" s="394"/>
      <c r="UJ596" s="394"/>
      <c r="UK596" s="394"/>
      <c r="UL596" s="394"/>
      <c r="UM596" s="394"/>
      <c r="UN596" s="394"/>
      <c r="UO596" s="394"/>
      <c r="UP596" s="394"/>
      <c r="UQ596" s="394"/>
      <c r="UR596" s="394"/>
      <c r="US596" s="394"/>
      <c r="UT596" s="394"/>
      <c r="UU596" s="394"/>
      <c r="UV596" s="394"/>
      <c r="UW596" s="394"/>
      <c r="UX596" s="394"/>
      <c r="UY596" s="394"/>
      <c r="UZ596" s="394"/>
      <c r="VA596" s="394"/>
      <c r="VB596" s="394"/>
      <c r="VC596" s="394"/>
      <c r="VD596" s="394"/>
      <c r="VE596" s="394"/>
      <c r="VF596" s="394"/>
      <c r="VG596" s="394"/>
      <c r="VH596" s="394"/>
      <c r="VI596" s="394"/>
      <c r="VJ596" s="394"/>
      <c r="VK596" s="394"/>
      <c r="VL596" s="394"/>
      <c r="VM596" s="394"/>
      <c r="VN596" s="394"/>
      <c r="VO596" s="394"/>
      <c r="VP596" s="394"/>
      <c r="VQ596" s="394"/>
      <c r="VR596" s="394"/>
      <c r="VS596" s="394"/>
      <c r="VT596" s="394"/>
      <c r="VU596" s="394"/>
      <c r="VV596" s="394"/>
      <c r="VW596" s="394"/>
      <c r="VX596" s="394"/>
      <c r="VY596" s="394"/>
      <c r="VZ596" s="394"/>
      <c r="WA596" s="394"/>
      <c r="WB596" s="394"/>
      <c r="WC596" s="394"/>
      <c r="WD596" s="394"/>
      <c r="WE596" s="394"/>
      <c r="WF596" s="394"/>
      <c r="WG596" s="394"/>
      <c r="WH596" s="394"/>
      <c r="WI596" s="394"/>
      <c r="WJ596" s="394"/>
      <c r="WK596" s="394"/>
      <c r="WL596" s="394"/>
      <c r="WM596" s="394"/>
      <c r="WN596" s="394"/>
      <c r="WO596" s="394"/>
      <c r="WP596" s="394"/>
      <c r="WQ596" s="394"/>
      <c r="WR596" s="394"/>
      <c r="WS596" s="394"/>
      <c r="WT596" s="394"/>
      <c r="WU596" s="394"/>
      <c r="WV596" s="394"/>
      <c r="WW596" s="394"/>
      <c r="WX596" s="394"/>
      <c r="WY596" s="394"/>
      <c r="WZ596" s="394"/>
      <c r="XA596" s="394"/>
      <c r="XB596" s="394"/>
      <c r="XC596" s="394"/>
      <c r="XD596" s="394"/>
      <c r="XE596" s="394"/>
      <c r="XF596" s="394"/>
      <c r="XG596" s="394"/>
      <c r="XH596" s="394"/>
      <c r="XI596" s="394"/>
      <c r="XJ596" s="394"/>
      <c r="XK596" s="394"/>
      <c r="XL596" s="394"/>
      <c r="XM596" s="394"/>
      <c r="XN596" s="394"/>
      <c r="XO596" s="394"/>
      <c r="XP596" s="394"/>
      <c r="XQ596" s="394"/>
      <c r="XR596" s="394"/>
      <c r="XS596" s="394"/>
      <c r="XT596" s="394"/>
      <c r="XU596" s="394"/>
      <c r="XV596" s="394"/>
      <c r="XW596" s="394"/>
      <c r="XX596" s="394"/>
      <c r="XY596" s="394"/>
      <c r="XZ596" s="394"/>
      <c r="YA596" s="394"/>
      <c r="YB596" s="394"/>
      <c r="YC596" s="394"/>
      <c r="YD596" s="394"/>
      <c r="YE596" s="394"/>
      <c r="YF596" s="394"/>
      <c r="YG596" s="394"/>
      <c r="YH596" s="394"/>
      <c r="YI596" s="394"/>
      <c r="YJ596" s="394"/>
      <c r="YK596" s="394"/>
      <c r="YL596" s="394"/>
      <c r="YM596" s="394"/>
      <c r="YN596" s="394"/>
      <c r="YO596" s="394"/>
      <c r="YP596" s="394"/>
      <c r="YQ596" s="394"/>
      <c r="YR596" s="394"/>
      <c r="YS596" s="394"/>
      <c r="YT596" s="394"/>
      <c r="YU596" s="394"/>
      <c r="YV596" s="394"/>
      <c r="YW596" s="394"/>
      <c r="YX596" s="394"/>
      <c r="YY596" s="394"/>
      <c r="YZ596" s="394"/>
      <c r="ZA596" s="394"/>
      <c r="ZB596" s="394"/>
      <c r="ZC596" s="394"/>
      <c r="ZD596" s="394"/>
      <c r="ZE596" s="394"/>
      <c r="ZF596" s="394"/>
      <c r="ZG596" s="394"/>
      <c r="ZH596" s="394"/>
      <c r="ZI596" s="394"/>
      <c r="ZJ596" s="394"/>
      <c r="ZK596" s="394"/>
      <c r="ZL596" s="394"/>
      <c r="ZM596" s="394"/>
      <c r="ZN596" s="394"/>
      <c r="ZO596" s="394"/>
      <c r="ZP596" s="394"/>
      <c r="ZQ596" s="394"/>
      <c r="ZR596" s="394"/>
      <c r="ZS596" s="394"/>
      <c r="ZT596" s="394"/>
      <c r="ZU596" s="394"/>
      <c r="ZV596" s="394"/>
      <c r="ZW596" s="394"/>
      <c r="ZX596" s="394"/>
      <c r="ZY596" s="394"/>
      <c r="ZZ596" s="394"/>
      <c r="AAA596" s="394"/>
      <c r="AAB596" s="394"/>
      <c r="AAC596" s="394"/>
      <c r="AAD596" s="394"/>
      <c r="AAE596" s="394"/>
      <c r="AAF596" s="394"/>
      <c r="AAG596" s="394"/>
      <c r="AAH596" s="394"/>
      <c r="AAI596" s="394"/>
      <c r="AAJ596" s="394"/>
      <c r="AAK596" s="394"/>
      <c r="AAL596" s="394"/>
      <c r="AAM596" s="394"/>
      <c r="AAN596" s="394"/>
      <c r="AAO596" s="394"/>
      <c r="AAP596" s="394"/>
      <c r="AAQ596" s="394"/>
      <c r="AAR596" s="394"/>
      <c r="AAS596" s="394"/>
      <c r="AAT596" s="394"/>
      <c r="AAU596" s="394"/>
      <c r="AAV596" s="394"/>
      <c r="AAW596" s="394"/>
      <c r="AAX596" s="394"/>
      <c r="AAY596" s="394"/>
      <c r="AAZ596" s="394"/>
      <c r="ABA596" s="394"/>
      <c r="ABB596" s="394"/>
      <c r="ABC596" s="394"/>
      <c r="ABD596" s="394"/>
      <c r="ABE596" s="394"/>
      <c r="ABF596" s="394"/>
      <c r="ABG596" s="394"/>
      <c r="ABH596" s="394"/>
      <c r="ABI596" s="394"/>
      <c r="ABJ596" s="394"/>
      <c r="ABK596" s="394"/>
      <c r="ABL596" s="394"/>
      <c r="ABM596" s="394"/>
      <c r="ABN596" s="394"/>
      <c r="ABO596" s="394"/>
      <c r="ABP596" s="394"/>
      <c r="ABQ596" s="394"/>
      <c r="ABR596" s="394"/>
      <c r="ABS596" s="394"/>
      <c r="ABT596" s="394"/>
      <c r="ABU596" s="394"/>
      <c r="ABV596" s="394"/>
      <c r="ABW596" s="394"/>
      <c r="ABX596" s="394"/>
      <c r="ABY596" s="394"/>
      <c r="ABZ596" s="394"/>
      <c r="ACA596" s="394"/>
      <c r="ACB596" s="394"/>
      <c r="ACC596" s="394"/>
      <c r="ACD596" s="394"/>
      <c r="ACE596" s="394"/>
      <c r="ACF596" s="394"/>
      <c r="ACG596" s="394"/>
      <c r="ACH596" s="394"/>
      <c r="ACI596" s="394"/>
      <c r="ACJ596" s="394"/>
      <c r="ACK596" s="394"/>
      <c r="ACL596" s="394"/>
      <c r="ACM596" s="394"/>
      <c r="ACN596" s="394"/>
      <c r="ACO596" s="394"/>
      <c r="ACP596" s="394"/>
      <c r="ACQ596" s="394"/>
      <c r="ACR596" s="394"/>
      <c r="ACS596" s="394"/>
      <c r="ACT596" s="394"/>
      <c r="ACU596" s="394"/>
      <c r="ACV596" s="394"/>
      <c r="ACW596" s="394"/>
      <c r="ACX596" s="394"/>
      <c r="ACY596" s="394"/>
      <c r="ACZ596" s="394"/>
      <c r="ADA596" s="394"/>
      <c r="ADB596" s="394"/>
      <c r="ADC596" s="394"/>
      <c r="ADD596" s="394"/>
      <c r="ADE596" s="394"/>
      <c r="ADF596" s="394"/>
      <c r="ADG596" s="394"/>
      <c r="ADH596" s="394"/>
      <c r="ADI596" s="394"/>
      <c r="ADJ596" s="394"/>
      <c r="ADK596" s="394"/>
      <c r="ADL596" s="394"/>
      <c r="ADM596" s="394"/>
      <c r="ADN596" s="394"/>
      <c r="ADO596" s="394"/>
      <c r="ADP596" s="394"/>
      <c r="ADQ596" s="394"/>
      <c r="ADR596" s="394"/>
      <c r="ADS596" s="394"/>
      <c r="ADT596" s="394"/>
      <c r="ADU596" s="394"/>
      <c r="ADV596" s="394"/>
      <c r="ADW596" s="394"/>
      <c r="ADX596" s="394"/>
      <c r="ADY596" s="394"/>
      <c r="ADZ596" s="394"/>
      <c r="AEA596" s="394"/>
      <c r="AEB596" s="394"/>
      <c r="AEC596" s="394"/>
      <c r="AED596" s="394"/>
      <c r="AEE596" s="394"/>
      <c r="AEF596" s="394"/>
      <c r="AEG596" s="394"/>
      <c r="AEH596" s="394"/>
      <c r="AEI596" s="394"/>
      <c r="AEJ596" s="394"/>
      <c r="AEK596" s="394"/>
      <c r="AEL596" s="394"/>
      <c r="AEM596" s="394"/>
      <c r="AEN596" s="394"/>
      <c r="AEO596" s="394"/>
      <c r="AEP596" s="394"/>
      <c r="AEQ596" s="394"/>
      <c r="AER596" s="394"/>
      <c r="AES596" s="394"/>
      <c r="AET596" s="394"/>
      <c r="AEU596" s="394"/>
      <c r="AEV596" s="394"/>
      <c r="AEW596" s="394"/>
      <c r="AEX596" s="394"/>
      <c r="AEY596" s="394"/>
      <c r="AEZ596" s="394"/>
      <c r="AFA596" s="394"/>
      <c r="AFB596" s="394"/>
      <c r="AFC596" s="394"/>
      <c r="AFD596" s="394"/>
      <c r="AFE596" s="394"/>
      <c r="AFF596" s="394"/>
      <c r="AFG596" s="394"/>
      <c r="AFH596" s="394"/>
      <c r="AFI596" s="394"/>
      <c r="AFJ596" s="394"/>
      <c r="AFK596" s="394"/>
      <c r="AFL596" s="394"/>
      <c r="AFM596" s="394"/>
      <c r="AFN596" s="394"/>
      <c r="AFO596" s="394"/>
      <c r="AFP596" s="394"/>
      <c r="AFQ596" s="394"/>
      <c r="AFR596" s="394"/>
      <c r="AFS596" s="394"/>
      <c r="AFT596" s="394"/>
      <c r="AFU596" s="394"/>
      <c r="AFV596" s="394"/>
      <c r="AFW596" s="394"/>
      <c r="AFX596" s="394"/>
      <c r="AFY596" s="394"/>
      <c r="AFZ596" s="394"/>
      <c r="AGA596" s="394"/>
      <c r="AGB596" s="394"/>
      <c r="AGC596" s="394"/>
      <c r="AGD596" s="394"/>
      <c r="AGE596" s="394"/>
      <c r="AGF596" s="394"/>
      <c r="AGG596" s="394"/>
      <c r="AGH596" s="394"/>
      <c r="AGI596" s="394"/>
      <c r="AGJ596" s="394"/>
      <c r="AGK596" s="394"/>
      <c r="AGL596" s="394"/>
      <c r="AGM596" s="394"/>
      <c r="AGN596" s="394"/>
      <c r="AGO596" s="394"/>
      <c r="AGP596" s="394"/>
      <c r="AGQ596" s="394"/>
      <c r="AGR596" s="394"/>
      <c r="AGS596" s="394"/>
      <c r="AGT596" s="394"/>
      <c r="AGU596" s="394"/>
      <c r="AGV596" s="394"/>
      <c r="AGW596" s="394"/>
      <c r="AGX596" s="394"/>
      <c r="AGY596" s="394"/>
      <c r="AGZ596" s="394"/>
      <c r="AHA596" s="394"/>
      <c r="AHB596" s="394"/>
      <c r="AHC596" s="394"/>
      <c r="AHD596" s="394"/>
      <c r="AHE596" s="394"/>
      <c r="AHF596" s="394"/>
      <c r="AHG596" s="394"/>
      <c r="AHH596" s="394"/>
      <c r="AHI596" s="394"/>
      <c r="AHJ596" s="394"/>
      <c r="AHK596" s="394"/>
      <c r="AHL596" s="394"/>
      <c r="AHM596" s="394"/>
      <c r="AHN596" s="394"/>
      <c r="AHO596" s="394"/>
      <c r="AHP596" s="394"/>
      <c r="AHQ596" s="394"/>
      <c r="AHR596" s="394"/>
      <c r="AHS596" s="394"/>
      <c r="AHT596" s="394"/>
      <c r="AHU596" s="394"/>
      <c r="AHV596" s="394"/>
      <c r="AHW596" s="394"/>
      <c r="AHX596" s="394"/>
      <c r="AHY596" s="394"/>
      <c r="AHZ596" s="394"/>
      <c r="AIA596" s="394"/>
      <c r="AIB596" s="394"/>
      <c r="AIC596" s="394"/>
      <c r="AID596" s="394"/>
      <c r="AIE596" s="394"/>
      <c r="AIF596" s="394"/>
      <c r="AIG596" s="394"/>
      <c r="AIH596" s="394"/>
      <c r="AII596" s="394"/>
      <c r="AIJ596" s="394"/>
      <c r="AIK596" s="394"/>
      <c r="AIL596" s="394"/>
      <c r="AIM596" s="394"/>
      <c r="AIN596" s="394"/>
      <c r="AIO596" s="394"/>
      <c r="AIP596" s="394"/>
      <c r="AIQ596" s="394"/>
      <c r="AIR596" s="394"/>
      <c r="AIS596" s="394"/>
      <c r="AIT596" s="394"/>
      <c r="AIU596" s="394"/>
      <c r="AIV596" s="394"/>
      <c r="AIW596" s="394"/>
      <c r="AIX596" s="394"/>
      <c r="AIY596" s="394"/>
      <c r="AIZ596" s="394"/>
      <c r="AJA596" s="394"/>
      <c r="AJB596" s="394"/>
      <c r="AJC596" s="394"/>
      <c r="AJD596" s="394"/>
      <c r="AJE596" s="394"/>
      <c r="AJF596" s="394"/>
      <c r="AJG596" s="394"/>
      <c r="AJH596" s="394"/>
      <c r="AJI596" s="394"/>
      <c r="AJJ596" s="394"/>
      <c r="AJK596" s="394"/>
      <c r="AJL596" s="394"/>
      <c r="AJM596" s="394"/>
      <c r="AJN596" s="394"/>
      <c r="AJO596" s="394"/>
      <c r="AJP596" s="394"/>
      <c r="AJQ596" s="394"/>
      <c r="AJR596" s="394"/>
      <c r="AJS596" s="394"/>
      <c r="AJT596" s="394"/>
      <c r="AJU596" s="394"/>
      <c r="AJV596" s="394"/>
      <c r="AJW596" s="394"/>
      <c r="AJX596" s="394"/>
      <c r="AJY596" s="394"/>
      <c r="AJZ596" s="394"/>
      <c r="AKA596" s="394"/>
      <c r="AKB596" s="394"/>
      <c r="AKC596" s="394"/>
      <c r="AKD596" s="394"/>
      <c r="AKE596" s="394"/>
      <c r="AKF596" s="394"/>
      <c r="AKG596" s="394"/>
      <c r="AKH596" s="394"/>
      <c r="AKI596" s="394"/>
      <c r="AKJ596" s="394"/>
      <c r="AKK596" s="394"/>
      <c r="AKL596" s="394"/>
      <c r="AKM596" s="394"/>
      <c r="AKN596" s="394"/>
      <c r="AKO596" s="394"/>
      <c r="AKP596" s="394"/>
      <c r="AKQ596" s="394"/>
      <c r="AKR596" s="394"/>
      <c r="AKS596" s="394"/>
      <c r="AKT596" s="394"/>
      <c r="AKU596" s="394"/>
      <c r="AKV596" s="394"/>
      <c r="AKW596" s="394"/>
      <c r="AKX596" s="394"/>
      <c r="AKY596" s="394"/>
      <c r="AKZ596" s="394"/>
      <c r="ALA596" s="394"/>
      <c r="ALB596" s="394"/>
      <c r="ALC596" s="394"/>
      <c r="ALD596" s="394"/>
      <c r="ALE596" s="394"/>
      <c r="ALF596" s="394"/>
      <c r="ALG596" s="394"/>
      <c r="ALH596" s="394"/>
      <c r="ALI596" s="394"/>
      <c r="ALJ596" s="394"/>
      <c r="ALK596" s="394"/>
      <c r="ALL596" s="394"/>
      <c r="ALM596" s="394"/>
      <c r="ALN596" s="394"/>
      <c r="ALO596" s="394"/>
      <c r="ALP596" s="394"/>
      <c r="ALQ596" s="394"/>
      <c r="ALR596" s="394"/>
      <c r="ALS596" s="394"/>
      <c r="ALT596" s="394"/>
      <c r="ALU596" s="394"/>
      <c r="ALV596" s="394"/>
      <c r="ALW596" s="394"/>
      <c r="ALX596" s="394"/>
      <c r="ALY596" s="394"/>
      <c r="ALZ596" s="394"/>
      <c r="AMA596" s="394"/>
      <c r="AMB596" s="394"/>
      <c r="AMC596" s="394"/>
      <c r="AMD596" s="394"/>
      <c r="AME596" s="394"/>
      <c r="AMF596" s="394"/>
      <c r="AMG596" s="394"/>
      <c r="AMH596" s="394"/>
      <c r="AMI596" s="394"/>
      <c r="AMJ596" s="394"/>
      <c r="AMK596" s="394"/>
      <c r="AML596" s="394"/>
      <c r="AMM596" s="394"/>
      <c r="AMN596" s="394"/>
      <c r="AMO596" s="394"/>
      <c r="AMP596" s="394"/>
      <c r="AMQ596" s="394"/>
      <c r="AMR596" s="394"/>
      <c r="AMS596" s="394"/>
      <c r="AMT596" s="394"/>
      <c r="AMU596" s="394"/>
      <c r="AMV596" s="394"/>
      <c r="AMW596" s="394"/>
      <c r="AMX596" s="394"/>
      <c r="AMY596" s="394"/>
      <c r="AMZ596" s="394"/>
      <c r="ANA596" s="394"/>
      <c r="ANB596" s="394"/>
      <c r="ANC596" s="394"/>
      <c r="AND596" s="394"/>
      <c r="ANE596" s="394"/>
      <c r="ANF596" s="394"/>
      <c r="ANG596" s="394"/>
      <c r="ANH596" s="394"/>
      <c r="ANI596" s="394"/>
      <c r="ANJ596" s="394"/>
      <c r="ANK596" s="394"/>
      <c r="ANL596" s="394"/>
      <c r="ANM596" s="394"/>
      <c r="ANN596" s="394"/>
      <c r="ANO596" s="394"/>
      <c r="ANP596" s="394"/>
      <c r="ANQ596" s="394"/>
      <c r="ANR596" s="394"/>
      <c r="ANS596" s="394"/>
      <c r="ANT596" s="394"/>
      <c r="ANU596" s="394"/>
      <c r="ANV596" s="394"/>
      <c r="ANW596" s="394"/>
      <c r="ANX596" s="394"/>
      <c r="ANY596" s="394"/>
      <c r="ANZ596" s="394"/>
      <c r="AOA596" s="394"/>
      <c r="AOB596" s="394"/>
      <c r="AOC596" s="394"/>
      <c r="AOD596" s="394"/>
      <c r="AOE596" s="394"/>
      <c r="AOF596" s="394"/>
      <c r="AOG596" s="394"/>
      <c r="AOH596" s="394"/>
      <c r="AOI596" s="394"/>
      <c r="AOJ596" s="394"/>
      <c r="AOK596" s="394"/>
      <c r="AOL596" s="394"/>
      <c r="AOM596" s="394"/>
      <c r="AON596" s="394"/>
      <c r="AOO596" s="394"/>
      <c r="AOP596" s="394"/>
      <c r="AOQ596" s="394"/>
      <c r="AOR596" s="394"/>
      <c r="AOS596" s="394"/>
      <c r="AOT596" s="394"/>
      <c r="AOU596" s="394"/>
      <c r="AOV596" s="394"/>
      <c r="AOW596" s="394"/>
      <c r="AOX596" s="394"/>
      <c r="AOY596" s="394"/>
      <c r="AOZ596" s="394"/>
      <c r="APA596" s="394"/>
      <c r="APB596" s="394"/>
      <c r="APC596" s="394"/>
      <c r="APD596" s="394"/>
      <c r="APE596" s="394"/>
      <c r="APF596" s="394"/>
      <c r="APG596" s="394"/>
      <c r="APH596" s="394"/>
      <c r="API596" s="394"/>
      <c r="APJ596" s="394"/>
      <c r="APK596" s="394"/>
      <c r="APL596" s="394"/>
      <c r="APM596" s="394"/>
      <c r="APN596" s="394"/>
      <c r="APO596" s="394"/>
      <c r="APP596" s="394"/>
      <c r="APQ596" s="394"/>
      <c r="APR596" s="394"/>
      <c r="APS596" s="394"/>
      <c r="APT596" s="394"/>
      <c r="APU596" s="394"/>
      <c r="APV596" s="394"/>
      <c r="APW596" s="394"/>
      <c r="APX596" s="394"/>
      <c r="APY596" s="394"/>
      <c r="APZ596" s="394"/>
      <c r="AQA596" s="394"/>
      <c r="AQB596" s="394"/>
      <c r="AQC596" s="394"/>
      <c r="AQD596" s="394"/>
      <c r="AQE596" s="394"/>
      <c r="AQF596" s="394"/>
      <c r="AQG596" s="394"/>
      <c r="AQH596" s="394"/>
      <c r="AQI596" s="394"/>
      <c r="AQJ596" s="394"/>
      <c r="AQK596" s="394"/>
      <c r="AQL596" s="394"/>
      <c r="AQM596" s="394"/>
      <c r="AQN596" s="394"/>
      <c r="AQO596" s="394"/>
      <c r="AQP596" s="394"/>
      <c r="AQQ596" s="394"/>
      <c r="AQR596" s="394"/>
      <c r="AQS596" s="394"/>
      <c r="AQT596" s="394"/>
      <c r="AQU596" s="394"/>
      <c r="AQV596" s="394"/>
      <c r="AQW596" s="394"/>
      <c r="AQX596" s="394"/>
      <c r="AQY596" s="394"/>
      <c r="AQZ596" s="394"/>
      <c r="ARA596" s="394"/>
      <c r="ARB596" s="394"/>
      <c r="ARC596" s="394"/>
      <c r="ARD596" s="394"/>
      <c r="ARE596" s="394"/>
      <c r="ARF596" s="394"/>
      <c r="ARG596" s="394"/>
      <c r="ARH596" s="394"/>
      <c r="ARI596" s="394"/>
      <c r="ARJ596" s="394"/>
      <c r="ARK596" s="394"/>
      <c r="ARL596" s="394"/>
      <c r="ARM596" s="394"/>
      <c r="ARN596" s="394"/>
      <c r="ARO596" s="394"/>
      <c r="ARP596" s="394"/>
      <c r="ARQ596" s="394"/>
      <c r="ARR596" s="394"/>
      <c r="ARS596" s="394"/>
      <c r="ART596" s="394"/>
      <c r="ARU596" s="394"/>
      <c r="ARV596" s="394"/>
      <c r="ARW596" s="394"/>
      <c r="ARX596" s="394"/>
      <c r="ARY596" s="394"/>
      <c r="ARZ596" s="394"/>
      <c r="ASA596" s="394"/>
      <c r="ASB596" s="394"/>
      <c r="ASC596" s="394"/>
      <c r="ASD596" s="394"/>
      <c r="ASE596" s="394"/>
      <c r="ASF596" s="394"/>
      <c r="ASG596" s="394"/>
      <c r="ASH596" s="394"/>
      <c r="ASI596" s="394"/>
      <c r="ASJ596" s="394"/>
      <c r="ASK596" s="394"/>
      <c r="ASL596" s="394"/>
      <c r="ASM596" s="394"/>
      <c r="ASN596" s="394"/>
      <c r="ASO596" s="394"/>
      <c r="ASP596" s="394"/>
      <c r="ASQ596" s="394"/>
      <c r="ASR596" s="394"/>
      <c r="ASS596" s="394"/>
      <c r="AST596" s="394"/>
      <c r="ASU596" s="394"/>
      <c r="ASV596" s="394"/>
      <c r="ASW596" s="394"/>
      <c r="ASX596" s="394"/>
      <c r="ASY596" s="394"/>
      <c r="ASZ596" s="394"/>
      <c r="ATA596" s="394"/>
      <c r="ATB596" s="394"/>
      <c r="ATC596" s="394"/>
      <c r="ATD596" s="394"/>
      <c r="ATE596" s="394"/>
      <c r="ATF596" s="394"/>
      <c r="ATG596" s="394"/>
      <c r="ATH596" s="394"/>
      <c r="ATI596" s="394"/>
      <c r="ATJ596" s="394"/>
      <c r="ATK596" s="394"/>
      <c r="ATL596" s="394"/>
      <c r="ATM596" s="394"/>
      <c r="ATN596" s="394"/>
      <c r="ATO596" s="394"/>
      <c r="ATP596" s="394"/>
      <c r="ATQ596" s="394"/>
      <c r="ATR596" s="394"/>
      <c r="ATS596" s="394"/>
      <c r="ATT596" s="394"/>
      <c r="ATU596" s="394"/>
      <c r="ATV596" s="394"/>
      <c r="ATW596" s="394"/>
      <c r="ATX596" s="394"/>
      <c r="ATY596" s="394"/>
      <c r="ATZ596" s="394"/>
      <c r="AUA596" s="394"/>
      <c r="AUB596" s="394"/>
      <c r="AUC596" s="394"/>
      <c r="AUD596" s="394"/>
      <c r="AUE596" s="394"/>
      <c r="AUF596" s="394"/>
      <c r="AUG596" s="394"/>
      <c r="AUH596" s="394"/>
      <c r="AUI596" s="394"/>
      <c r="AUJ596" s="394"/>
      <c r="AUK596" s="394"/>
      <c r="AUL596" s="394"/>
      <c r="AUM596" s="394"/>
      <c r="AUN596" s="394"/>
      <c r="AUO596" s="394"/>
      <c r="AUP596" s="394"/>
      <c r="AUQ596" s="394"/>
      <c r="AUR596" s="394"/>
      <c r="AUS596" s="394"/>
      <c r="AUT596" s="394"/>
      <c r="AUU596" s="394"/>
      <c r="AUV596" s="394"/>
      <c r="AUW596" s="394"/>
      <c r="AUX596" s="394"/>
      <c r="AUY596" s="394"/>
      <c r="AUZ596" s="394"/>
      <c r="AVA596" s="394"/>
      <c r="AVB596" s="394"/>
      <c r="AVC596" s="394"/>
      <c r="AVD596" s="394"/>
      <c r="AVE596" s="394"/>
      <c r="AVF596" s="394"/>
      <c r="AVG596" s="394"/>
      <c r="AVH596" s="394"/>
      <c r="AVI596" s="394"/>
      <c r="AVJ596" s="394"/>
      <c r="AVK596" s="394"/>
      <c r="AVL596" s="394"/>
      <c r="AVM596" s="394"/>
      <c r="AVN596" s="394"/>
      <c r="AVO596" s="394"/>
      <c r="AVP596" s="394"/>
      <c r="AVQ596" s="394"/>
      <c r="AVR596" s="394"/>
      <c r="AVS596" s="394"/>
      <c r="AVT596" s="394"/>
      <c r="AVU596" s="394"/>
      <c r="AVV596" s="394"/>
      <c r="AVW596" s="394"/>
      <c r="AVX596" s="394"/>
      <c r="AVY596" s="394"/>
      <c r="AVZ596" s="394"/>
      <c r="AWA596" s="394"/>
      <c r="AWB596" s="394"/>
      <c r="AWC596" s="394"/>
      <c r="AWD596" s="394"/>
      <c r="AWE596" s="394"/>
      <c r="AWF596" s="394"/>
      <c r="AWG596" s="394"/>
      <c r="AWH596" s="394"/>
      <c r="AWI596" s="394"/>
      <c r="AWJ596" s="394"/>
      <c r="AWK596" s="394"/>
      <c r="AWL596" s="394"/>
      <c r="AWM596" s="394"/>
      <c r="AWN596" s="394"/>
      <c r="AWO596" s="394"/>
      <c r="AWP596" s="394"/>
      <c r="AWQ596" s="394"/>
      <c r="AWR596" s="394"/>
      <c r="AWS596" s="394"/>
      <c r="AWT596" s="394"/>
      <c r="AWU596" s="394"/>
      <c r="AWV596" s="394"/>
      <c r="AWW596" s="394"/>
      <c r="AWX596" s="394"/>
      <c r="AWY596" s="394"/>
      <c r="AWZ596" s="394"/>
      <c r="AXA596" s="394"/>
      <c r="AXB596" s="394"/>
      <c r="AXC596" s="394"/>
      <c r="AXD596" s="394"/>
      <c r="AXE596" s="394"/>
      <c r="AXF596" s="394"/>
      <c r="AXG596" s="394"/>
      <c r="AXH596" s="394"/>
      <c r="AXI596" s="394"/>
      <c r="AXJ596" s="394"/>
      <c r="AXK596" s="394"/>
      <c r="AXL596" s="394"/>
      <c r="AXM596" s="394"/>
      <c r="AXN596" s="394"/>
      <c r="AXO596" s="394"/>
      <c r="AXP596" s="394"/>
      <c r="AXQ596" s="394"/>
      <c r="AXR596" s="394"/>
      <c r="AXS596" s="394"/>
      <c r="AXT596" s="394"/>
      <c r="AXU596" s="394"/>
      <c r="AXV596" s="394"/>
      <c r="AXW596" s="394"/>
      <c r="AXX596" s="394"/>
      <c r="AXY596" s="394"/>
      <c r="AXZ596" s="394"/>
      <c r="AYA596" s="394"/>
      <c r="AYB596" s="394"/>
      <c r="AYC596" s="394"/>
      <c r="AYD596" s="394"/>
      <c r="AYE596" s="394"/>
      <c r="AYF596" s="394"/>
      <c r="AYG596" s="394"/>
      <c r="AYH596" s="394"/>
      <c r="AYI596" s="394"/>
      <c r="AYJ596" s="394"/>
      <c r="AYK596" s="394"/>
      <c r="AYL596" s="394"/>
      <c r="AYM596" s="394"/>
      <c r="AYN596" s="394"/>
      <c r="AYO596" s="394"/>
      <c r="AYP596" s="394"/>
      <c r="AYQ596" s="394"/>
      <c r="AYR596" s="394"/>
      <c r="AYS596" s="394"/>
      <c r="AYT596" s="394"/>
      <c r="AYU596" s="394"/>
      <c r="AYV596" s="394"/>
      <c r="AYW596" s="394"/>
      <c r="AYX596" s="394"/>
      <c r="AYY596" s="394"/>
      <c r="AYZ596" s="394"/>
      <c r="AZA596" s="394"/>
      <c r="AZB596" s="394"/>
      <c r="AZC596" s="394"/>
      <c r="AZD596" s="394"/>
      <c r="AZE596" s="394"/>
      <c r="AZF596" s="394"/>
      <c r="AZG596" s="394"/>
      <c r="AZH596" s="394"/>
      <c r="AZI596" s="394"/>
      <c r="AZJ596" s="394"/>
      <c r="AZK596" s="394"/>
      <c r="AZL596" s="394"/>
      <c r="AZM596" s="394"/>
      <c r="AZN596" s="394"/>
      <c r="AZO596" s="394"/>
      <c r="AZP596" s="394"/>
      <c r="AZQ596" s="394"/>
      <c r="AZR596" s="394"/>
      <c r="AZS596" s="394"/>
      <c r="AZT596" s="394"/>
      <c r="AZU596" s="394"/>
      <c r="AZV596" s="394"/>
      <c r="AZW596" s="394"/>
      <c r="AZX596" s="394"/>
      <c r="AZY596" s="394"/>
      <c r="AZZ596" s="394"/>
      <c r="BAA596" s="394"/>
      <c r="BAB596" s="394"/>
      <c r="BAC596" s="394"/>
      <c r="BAD596" s="394"/>
      <c r="BAE596" s="394"/>
      <c r="BAF596" s="394"/>
      <c r="BAG596" s="394"/>
      <c r="BAH596" s="394"/>
      <c r="BAI596" s="394"/>
      <c r="BAJ596" s="394"/>
      <c r="BAK596" s="394"/>
      <c r="BAL596" s="394"/>
      <c r="BAM596" s="394"/>
      <c r="BAN596" s="394"/>
      <c r="BAO596" s="394"/>
      <c r="BAP596" s="394"/>
      <c r="BAQ596" s="394"/>
      <c r="BAR596" s="394"/>
      <c r="BAS596" s="394"/>
      <c r="BAT596" s="394"/>
      <c r="BAU596" s="394"/>
      <c r="BAV596" s="394"/>
      <c r="BAW596" s="394"/>
      <c r="BAX596" s="394"/>
      <c r="BAY596" s="394"/>
      <c r="BAZ596" s="394"/>
      <c r="BBA596" s="394"/>
      <c r="BBB596" s="394"/>
      <c r="BBC596" s="394"/>
      <c r="BBD596" s="394"/>
      <c r="BBE596" s="394"/>
      <c r="BBF596" s="394"/>
      <c r="BBG596" s="394"/>
      <c r="BBH596" s="394"/>
      <c r="BBI596" s="394"/>
      <c r="BBJ596" s="394"/>
      <c r="BBK596" s="394"/>
      <c r="BBL596" s="394"/>
      <c r="BBM596" s="394"/>
      <c r="BBN596" s="394"/>
      <c r="BBO596" s="394"/>
      <c r="BBP596" s="394"/>
      <c r="BBQ596" s="394"/>
      <c r="BBR596" s="394"/>
      <c r="BBS596" s="394"/>
      <c r="BBT596" s="394"/>
      <c r="BBU596" s="394"/>
      <c r="BBV596" s="394"/>
      <c r="BBW596" s="394"/>
      <c r="BBX596" s="394"/>
      <c r="BBY596" s="394"/>
      <c r="BBZ596" s="394"/>
      <c r="BCA596" s="394"/>
      <c r="BCB596" s="394"/>
      <c r="BCC596" s="394"/>
      <c r="BCD596" s="394"/>
      <c r="BCE596" s="394"/>
      <c r="BCF596" s="394"/>
      <c r="BCG596" s="394"/>
      <c r="BCH596" s="394"/>
      <c r="BCI596" s="394"/>
      <c r="BCJ596" s="394"/>
      <c r="BCK596" s="394"/>
      <c r="BCL596" s="394"/>
      <c r="BCM596" s="394"/>
      <c r="BCN596" s="394"/>
      <c r="BCO596" s="394"/>
      <c r="BCP596" s="394"/>
      <c r="BCQ596" s="394"/>
      <c r="BCR596" s="394"/>
      <c r="BCS596" s="394"/>
      <c r="BCT596" s="394"/>
      <c r="BCU596" s="394"/>
      <c r="BCV596" s="394"/>
      <c r="BCW596" s="394"/>
      <c r="BCX596" s="394"/>
      <c r="BCY596" s="394"/>
      <c r="BCZ596" s="394"/>
      <c r="BDA596" s="394"/>
      <c r="BDB596" s="394"/>
      <c r="BDC596" s="394"/>
      <c r="BDD596" s="394"/>
      <c r="BDE596" s="394"/>
      <c r="BDF596" s="394"/>
      <c r="BDG596" s="394"/>
      <c r="BDH596" s="394"/>
      <c r="BDI596" s="394"/>
      <c r="BDJ596" s="394"/>
      <c r="BDK596" s="394"/>
      <c r="BDL596" s="394"/>
      <c r="BDM596" s="394"/>
      <c r="BDN596" s="394"/>
      <c r="BDO596" s="394"/>
      <c r="BDP596" s="394"/>
      <c r="BDQ596" s="394"/>
      <c r="BDR596" s="394"/>
      <c r="BDS596" s="394"/>
      <c r="BDT596" s="394"/>
      <c r="BDU596" s="394"/>
      <c r="BDV596" s="394"/>
      <c r="BDW596" s="394"/>
      <c r="BDX596" s="394"/>
      <c r="BDY596" s="394"/>
      <c r="BDZ596" s="394"/>
      <c r="BEA596" s="394"/>
      <c r="BEB596" s="394"/>
      <c r="BEC596" s="394"/>
      <c r="BED596" s="394"/>
      <c r="BEE596" s="394"/>
      <c r="BEF596" s="394"/>
      <c r="BEG596" s="394"/>
      <c r="BEH596" s="394"/>
      <c r="BEI596" s="394"/>
      <c r="BEJ596" s="394"/>
      <c r="BEK596" s="394"/>
      <c r="BEL596" s="394"/>
      <c r="BEM596" s="394"/>
      <c r="BEN596" s="394"/>
      <c r="BEO596" s="394"/>
      <c r="BEP596" s="394"/>
      <c r="BEQ596" s="394"/>
      <c r="BER596" s="394"/>
      <c r="BES596" s="394"/>
      <c r="BET596" s="394"/>
      <c r="BEU596" s="394"/>
      <c r="BEV596" s="394"/>
      <c r="BEW596" s="394"/>
      <c r="BEX596" s="394"/>
      <c r="BEY596" s="394"/>
      <c r="BEZ596" s="394"/>
      <c r="BFA596" s="394"/>
      <c r="BFB596" s="394"/>
      <c r="BFC596" s="394"/>
      <c r="BFD596" s="394"/>
      <c r="BFE596" s="394"/>
      <c r="BFF596" s="394"/>
      <c r="BFG596" s="394"/>
      <c r="BFH596" s="394"/>
      <c r="BFI596" s="394"/>
      <c r="BFJ596" s="394"/>
      <c r="BFK596" s="394"/>
      <c r="BFL596" s="394"/>
      <c r="BFM596" s="394"/>
      <c r="BFN596" s="394"/>
      <c r="BFO596" s="394"/>
      <c r="BFP596" s="394"/>
      <c r="BFQ596" s="394"/>
      <c r="BFR596" s="394"/>
      <c r="BFS596" s="394"/>
      <c r="BFT596" s="394"/>
      <c r="BFU596" s="394"/>
      <c r="BFV596" s="394"/>
      <c r="BFW596" s="394"/>
      <c r="BFX596" s="394"/>
      <c r="BFY596" s="394"/>
      <c r="BFZ596" s="394"/>
      <c r="BGA596" s="394"/>
      <c r="BGB596" s="394"/>
      <c r="BGC596" s="394"/>
      <c r="BGD596" s="394"/>
      <c r="BGE596" s="394"/>
      <c r="BGF596" s="394"/>
      <c r="BGG596" s="394"/>
      <c r="BGH596" s="394"/>
      <c r="BGI596" s="394"/>
      <c r="BGJ596" s="394"/>
      <c r="BGK596" s="394"/>
      <c r="BGL596" s="394"/>
      <c r="BGM596" s="394"/>
      <c r="BGN596" s="394"/>
      <c r="BGO596" s="394"/>
      <c r="BGP596" s="394"/>
      <c r="BGQ596" s="394"/>
      <c r="BGR596" s="394"/>
      <c r="BGS596" s="394"/>
      <c r="BGT596" s="394"/>
      <c r="BGU596" s="394"/>
      <c r="BGV596" s="394"/>
      <c r="BGW596" s="394"/>
      <c r="BGX596" s="394"/>
      <c r="BGY596" s="394"/>
      <c r="BGZ596" s="394"/>
      <c r="BHA596" s="394"/>
      <c r="BHB596" s="394"/>
      <c r="BHC596" s="394"/>
      <c r="BHD596" s="394"/>
      <c r="BHE596" s="394"/>
      <c r="BHF596" s="394"/>
      <c r="BHG596" s="394"/>
      <c r="BHH596" s="394"/>
      <c r="BHI596" s="394"/>
      <c r="BHJ596" s="394"/>
      <c r="BHK596" s="394"/>
      <c r="BHL596" s="394"/>
      <c r="BHM596" s="394"/>
      <c r="BHN596" s="394"/>
      <c r="BHO596" s="394"/>
      <c r="BHP596" s="394"/>
      <c r="BHQ596" s="394"/>
      <c r="BHR596" s="394"/>
      <c r="BHS596" s="394"/>
      <c r="BHT596" s="394"/>
      <c r="BHU596" s="394"/>
      <c r="BHV596" s="394"/>
      <c r="BHW596" s="394"/>
      <c r="BHX596" s="394"/>
      <c r="BHY596" s="394"/>
      <c r="BHZ596" s="394"/>
      <c r="BIA596" s="394"/>
      <c r="BIB596" s="394"/>
      <c r="BIC596" s="394"/>
      <c r="BID596" s="394"/>
      <c r="BIE596" s="394"/>
      <c r="BIF596" s="394"/>
      <c r="BIG596" s="394"/>
      <c r="BIH596" s="394"/>
      <c r="BII596" s="394"/>
      <c r="BIJ596" s="394"/>
      <c r="BIK596" s="394"/>
      <c r="BIL596" s="394"/>
      <c r="BIM596" s="394"/>
      <c r="BIN596" s="394"/>
      <c r="BIO596" s="394"/>
      <c r="BIP596" s="394"/>
      <c r="BIQ596" s="394"/>
      <c r="BIR596" s="394"/>
      <c r="BIS596" s="394"/>
      <c r="BIT596" s="394"/>
      <c r="BIU596" s="394"/>
      <c r="BIV596" s="394"/>
      <c r="BIW596" s="394"/>
      <c r="BIX596" s="394"/>
      <c r="BIY596" s="394"/>
      <c r="BIZ596" s="394"/>
      <c r="BJA596" s="394"/>
      <c r="BJB596" s="394"/>
      <c r="BJC596" s="394"/>
      <c r="BJD596" s="394"/>
      <c r="BJE596" s="394"/>
      <c r="BJF596" s="394"/>
      <c r="BJG596" s="394"/>
      <c r="BJH596" s="394"/>
      <c r="BJI596" s="394"/>
      <c r="BJJ596" s="394"/>
      <c r="BJK596" s="394"/>
      <c r="BJL596" s="394"/>
      <c r="BJM596" s="394"/>
      <c r="BJN596" s="394"/>
      <c r="BJO596" s="394"/>
      <c r="BJP596" s="394"/>
      <c r="BJQ596" s="394"/>
      <c r="BJR596" s="394"/>
      <c r="BJS596" s="394"/>
      <c r="BJT596" s="394"/>
      <c r="BJU596" s="394"/>
      <c r="BJV596" s="394"/>
      <c r="BJW596" s="394"/>
      <c r="BJX596" s="394"/>
      <c r="BJY596" s="394"/>
      <c r="BJZ596" s="394"/>
      <c r="BKA596" s="394"/>
      <c r="BKB596" s="394"/>
      <c r="BKC596" s="394"/>
      <c r="BKD596" s="394"/>
      <c r="BKE596" s="394"/>
      <c r="BKF596" s="394"/>
      <c r="BKG596" s="394"/>
      <c r="BKH596" s="394"/>
      <c r="BKI596" s="394"/>
      <c r="BKJ596" s="394"/>
      <c r="BKK596" s="394"/>
      <c r="BKL596" s="394"/>
      <c r="BKM596" s="394"/>
      <c r="BKN596" s="394"/>
      <c r="BKO596" s="394"/>
      <c r="BKP596" s="394"/>
      <c r="BKQ596" s="394"/>
      <c r="BKR596" s="394"/>
      <c r="BKS596" s="394"/>
      <c r="BKT596" s="394"/>
      <c r="BKU596" s="394"/>
      <c r="BKV596" s="394"/>
      <c r="BKW596" s="394"/>
      <c r="BKX596" s="394"/>
      <c r="BKY596" s="394"/>
      <c r="BKZ596" s="394"/>
      <c r="BLA596" s="394"/>
      <c r="BLB596" s="394"/>
      <c r="BLC596" s="394"/>
      <c r="BLD596" s="394"/>
      <c r="BLE596" s="394"/>
      <c r="BLF596" s="394"/>
      <c r="BLG596" s="394"/>
      <c r="BLH596" s="394"/>
      <c r="BLI596" s="394"/>
      <c r="BLJ596" s="394"/>
      <c r="BLK596" s="394"/>
      <c r="BLL596" s="394"/>
      <c r="BLM596" s="394"/>
      <c r="BLN596" s="394"/>
      <c r="BLO596" s="394"/>
      <c r="BLP596" s="394"/>
      <c r="BLQ596" s="394"/>
      <c r="BLR596" s="394"/>
      <c r="BLS596" s="394"/>
      <c r="BLT596" s="394"/>
      <c r="BLU596" s="394"/>
      <c r="BLV596" s="394"/>
      <c r="BLW596" s="394"/>
      <c r="BLX596" s="394"/>
      <c r="BLY596" s="394"/>
      <c r="BLZ596" s="394"/>
      <c r="BMA596" s="394"/>
      <c r="BMB596" s="394"/>
      <c r="BMC596" s="394"/>
      <c r="BMD596" s="394"/>
      <c r="BME596" s="394"/>
      <c r="BMF596" s="394"/>
      <c r="BMG596" s="394"/>
      <c r="BMH596" s="394"/>
      <c r="BMI596" s="394"/>
      <c r="BMJ596" s="394"/>
      <c r="BMK596" s="394"/>
      <c r="BML596" s="394"/>
      <c r="BMM596" s="394"/>
      <c r="BMN596" s="394"/>
      <c r="BMO596" s="394"/>
      <c r="BMP596" s="394"/>
      <c r="BMQ596" s="394"/>
      <c r="BMR596" s="394"/>
      <c r="BMS596" s="394"/>
      <c r="BMT596" s="394"/>
      <c r="BMU596" s="394"/>
      <c r="BMV596" s="394"/>
      <c r="BMW596" s="394"/>
      <c r="BMX596" s="394"/>
      <c r="BMY596" s="394"/>
      <c r="BMZ596" s="394"/>
      <c r="BNA596" s="394"/>
      <c r="BNB596" s="394"/>
      <c r="BNC596" s="394"/>
      <c r="BND596" s="394"/>
      <c r="BNE596" s="394"/>
      <c r="BNF596" s="394"/>
      <c r="BNG596" s="394"/>
      <c r="BNH596" s="394"/>
      <c r="BNI596" s="394"/>
      <c r="BNJ596" s="394"/>
      <c r="BNK596" s="394"/>
      <c r="BNL596" s="394"/>
      <c r="BNM596" s="394"/>
      <c r="BNN596" s="394"/>
      <c r="BNO596" s="394"/>
      <c r="BNP596" s="394"/>
      <c r="BNQ596" s="394"/>
      <c r="BNR596" s="394"/>
      <c r="BNS596" s="394"/>
      <c r="BNT596" s="394"/>
      <c r="BNU596" s="394"/>
      <c r="BNV596" s="394"/>
      <c r="BNW596" s="394"/>
      <c r="BNX596" s="394"/>
      <c r="BNY596" s="394"/>
      <c r="BNZ596" s="394"/>
      <c r="BOA596" s="394"/>
      <c r="BOB596" s="394"/>
      <c r="BOC596" s="394"/>
      <c r="BOD596" s="394"/>
      <c r="BOE596" s="394"/>
      <c r="BOF596" s="394"/>
      <c r="BOG596" s="394"/>
      <c r="BOH596" s="394"/>
      <c r="BOI596" s="394"/>
      <c r="BOJ596" s="394"/>
      <c r="BOK596" s="394"/>
      <c r="BOL596" s="394"/>
      <c r="BOM596" s="394"/>
      <c r="BON596" s="394"/>
      <c r="BOO596" s="394"/>
      <c r="BOP596" s="394"/>
      <c r="BOQ596" s="394"/>
      <c r="BOR596" s="394"/>
      <c r="BOS596" s="394"/>
      <c r="BOT596" s="394"/>
      <c r="BOU596" s="394"/>
      <c r="BOV596" s="394"/>
      <c r="BOW596" s="394"/>
      <c r="BOX596" s="394"/>
      <c r="BOY596" s="394"/>
      <c r="BOZ596" s="394"/>
      <c r="BPA596" s="394"/>
      <c r="BPB596" s="394"/>
      <c r="BPC596" s="394"/>
      <c r="BPD596" s="394"/>
      <c r="BPE596" s="394"/>
      <c r="BPF596" s="394"/>
      <c r="BPG596" s="394"/>
      <c r="BPH596" s="394"/>
      <c r="BPI596" s="394"/>
      <c r="BPJ596" s="394"/>
      <c r="BPK596" s="394"/>
      <c r="BPL596" s="394"/>
      <c r="BPM596" s="394"/>
      <c r="BPN596" s="394"/>
      <c r="BPO596" s="394"/>
      <c r="BPP596" s="394"/>
      <c r="BPQ596" s="394"/>
      <c r="BPR596" s="394"/>
      <c r="BPS596" s="394"/>
      <c r="BPT596" s="394"/>
      <c r="BPU596" s="394"/>
      <c r="BPV596" s="394"/>
      <c r="BPW596" s="394"/>
      <c r="BPX596" s="394"/>
      <c r="BPY596" s="394"/>
      <c r="BPZ596" s="394"/>
      <c r="BQA596" s="394"/>
      <c r="BQB596" s="394"/>
      <c r="BQC596" s="394"/>
      <c r="BQD596" s="394"/>
      <c r="BQE596" s="394"/>
      <c r="BQF596" s="394"/>
      <c r="BQG596" s="394"/>
      <c r="BQH596" s="394"/>
      <c r="BQI596" s="394"/>
      <c r="BQJ596" s="394"/>
      <c r="BQK596" s="394"/>
      <c r="BQL596" s="394"/>
      <c r="BQM596" s="394"/>
      <c r="BQN596" s="394"/>
      <c r="BQO596" s="394"/>
      <c r="BQP596" s="394"/>
      <c r="BQQ596" s="394"/>
      <c r="BQR596" s="394"/>
      <c r="BQS596" s="394"/>
      <c r="BQT596" s="394"/>
      <c r="BQU596" s="394"/>
      <c r="BQV596" s="394"/>
      <c r="BQW596" s="394"/>
      <c r="BQX596" s="394"/>
      <c r="BQY596" s="394"/>
      <c r="BQZ596" s="394"/>
      <c r="BRA596" s="394"/>
      <c r="BRB596" s="394"/>
      <c r="BRC596" s="394"/>
      <c r="BRD596" s="394"/>
      <c r="BRE596" s="394"/>
      <c r="BRF596" s="394"/>
      <c r="BRG596" s="394"/>
      <c r="BRH596" s="394"/>
      <c r="BRI596" s="394"/>
      <c r="BRJ596" s="394"/>
      <c r="BRK596" s="394"/>
      <c r="BRL596" s="394"/>
      <c r="BRM596" s="394"/>
      <c r="BRN596" s="394"/>
      <c r="BRO596" s="394"/>
      <c r="BRP596" s="394"/>
      <c r="BRQ596" s="394"/>
      <c r="BRR596" s="394"/>
      <c r="BRS596" s="394"/>
      <c r="BRT596" s="394"/>
      <c r="BRU596" s="394"/>
      <c r="BRV596" s="394"/>
      <c r="BRW596" s="394"/>
      <c r="BRX596" s="394"/>
      <c r="BRY596" s="394"/>
      <c r="BRZ596" s="394"/>
      <c r="BSA596" s="394"/>
      <c r="BSB596" s="394"/>
      <c r="BSC596" s="394"/>
      <c r="BSD596" s="394"/>
      <c r="BSE596" s="394"/>
      <c r="BSF596" s="394"/>
      <c r="BSG596" s="394"/>
      <c r="BSH596" s="394"/>
      <c r="BSI596" s="394"/>
      <c r="BSJ596" s="394"/>
      <c r="BSK596" s="394"/>
      <c r="BSL596" s="394"/>
      <c r="BSM596" s="394"/>
      <c r="BSN596" s="394"/>
      <c r="BSO596" s="394"/>
      <c r="BSP596" s="394"/>
      <c r="BSQ596" s="394"/>
      <c r="BSR596" s="394"/>
      <c r="BSS596" s="394"/>
      <c r="BST596" s="394"/>
      <c r="BSU596" s="394"/>
      <c r="BSV596" s="394"/>
      <c r="BSW596" s="394"/>
      <c r="BSX596" s="394"/>
      <c r="BSY596" s="394"/>
      <c r="BSZ596" s="394"/>
      <c r="BTA596" s="394"/>
      <c r="BTB596" s="394"/>
      <c r="BTC596" s="394"/>
      <c r="BTD596" s="394"/>
      <c r="BTE596" s="394"/>
      <c r="BTF596" s="394"/>
      <c r="BTG596" s="394"/>
      <c r="BTH596" s="394"/>
      <c r="BTI596" s="394"/>
      <c r="BTJ596" s="394"/>
      <c r="BTK596" s="394"/>
      <c r="BTL596" s="394"/>
      <c r="BTM596" s="394"/>
      <c r="BTN596" s="394"/>
      <c r="BTO596" s="394"/>
      <c r="BTP596" s="394"/>
      <c r="BTQ596" s="394"/>
      <c r="BTR596" s="394"/>
      <c r="BTS596" s="394"/>
      <c r="BTT596" s="394"/>
      <c r="BTU596" s="394"/>
      <c r="BTV596" s="394"/>
      <c r="BTW596" s="394"/>
      <c r="BTX596" s="394"/>
      <c r="BTY596" s="394"/>
      <c r="BTZ596" s="394"/>
      <c r="BUA596" s="394"/>
      <c r="BUB596" s="394"/>
      <c r="BUC596" s="394"/>
      <c r="BUD596" s="394"/>
      <c r="BUE596" s="394"/>
      <c r="BUF596" s="394"/>
      <c r="BUG596" s="394"/>
      <c r="BUH596" s="394"/>
      <c r="BUI596" s="394"/>
      <c r="BUJ596" s="394"/>
      <c r="BUK596" s="394"/>
      <c r="BUL596" s="394"/>
      <c r="BUM596" s="394"/>
      <c r="BUN596" s="394"/>
      <c r="BUO596" s="394"/>
      <c r="BUP596" s="394"/>
      <c r="BUQ596" s="394"/>
      <c r="BUR596" s="394"/>
      <c r="BUS596" s="394"/>
      <c r="BUT596" s="394"/>
      <c r="BUU596" s="394"/>
      <c r="BUV596" s="394"/>
      <c r="BUW596" s="394"/>
      <c r="BUX596" s="394"/>
      <c r="BUY596" s="394"/>
      <c r="BUZ596" s="394"/>
      <c r="BVA596" s="394"/>
      <c r="BVB596" s="394"/>
      <c r="BVC596" s="394"/>
      <c r="BVD596" s="394"/>
      <c r="BVE596" s="394"/>
      <c r="BVF596" s="394"/>
      <c r="BVG596" s="394"/>
      <c r="BVH596" s="394"/>
      <c r="BVI596" s="394"/>
      <c r="BVJ596" s="394"/>
      <c r="BVK596" s="394"/>
      <c r="BVL596" s="394"/>
      <c r="BVM596" s="394"/>
      <c r="BVN596" s="394"/>
      <c r="BVO596" s="394"/>
      <c r="BVP596" s="394"/>
      <c r="BVQ596" s="394"/>
      <c r="BVR596" s="394"/>
      <c r="BVS596" s="394"/>
      <c r="BVT596" s="394"/>
      <c r="BVU596" s="394"/>
      <c r="BVV596" s="394"/>
      <c r="BVW596" s="394"/>
      <c r="BVX596" s="394"/>
      <c r="BVY596" s="394"/>
      <c r="BVZ596" s="394"/>
      <c r="BWA596" s="394"/>
      <c r="BWB596" s="394"/>
      <c r="BWC596" s="394"/>
      <c r="BWD596" s="394"/>
      <c r="BWE596" s="394"/>
      <c r="BWF596" s="394"/>
      <c r="BWG596" s="394"/>
      <c r="BWH596" s="394"/>
      <c r="BWI596" s="394"/>
      <c r="BWJ596" s="394"/>
      <c r="BWK596" s="394"/>
      <c r="BWL596" s="394"/>
      <c r="BWM596" s="394"/>
      <c r="BWN596" s="394"/>
      <c r="BWO596" s="394"/>
      <c r="BWP596" s="394"/>
      <c r="BWQ596" s="394"/>
      <c r="BWR596" s="394"/>
      <c r="BWS596" s="394"/>
      <c r="BWT596" s="394"/>
      <c r="BWU596" s="394"/>
      <c r="BWV596" s="394"/>
      <c r="BWW596" s="394"/>
      <c r="BWX596" s="394"/>
      <c r="BWY596" s="394"/>
      <c r="BWZ596" s="394"/>
      <c r="BXA596" s="394"/>
      <c r="BXB596" s="394"/>
      <c r="BXC596" s="394"/>
      <c r="BXD596" s="394"/>
      <c r="BXE596" s="394"/>
      <c r="BXF596" s="394"/>
      <c r="BXG596" s="394"/>
      <c r="BXH596" s="394"/>
      <c r="BXI596" s="394"/>
      <c r="BXJ596" s="394"/>
      <c r="BXK596" s="394"/>
      <c r="BXL596" s="394"/>
      <c r="BXM596" s="394"/>
      <c r="BXN596" s="394"/>
      <c r="BXO596" s="394"/>
      <c r="BXP596" s="394"/>
      <c r="BXQ596" s="394"/>
      <c r="BXR596" s="394"/>
      <c r="BXS596" s="394"/>
      <c r="BXT596" s="394"/>
      <c r="BXU596" s="394"/>
      <c r="BXV596" s="394"/>
      <c r="BXW596" s="394"/>
      <c r="BXX596" s="394"/>
      <c r="BXY596" s="394"/>
      <c r="BXZ596" s="394"/>
      <c r="BYA596" s="394"/>
      <c r="BYB596" s="394"/>
      <c r="BYC596" s="394"/>
      <c r="BYD596" s="394"/>
      <c r="BYE596" s="394"/>
      <c r="BYF596" s="394"/>
      <c r="BYG596" s="394"/>
      <c r="BYH596" s="394"/>
      <c r="BYI596" s="394"/>
      <c r="BYJ596" s="394"/>
      <c r="BYK596" s="394"/>
      <c r="BYL596" s="394"/>
      <c r="BYM596" s="394"/>
      <c r="BYN596" s="394"/>
      <c r="BYO596" s="394"/>
      <c r="BYP596" s="394"/>
      <c r="BYQ596" s="394"/>
      <c r="BYR596" s="394"/>
      <c r="BYS596" s="394"/>
      <c r="BYT596" s="394"/>
      <c r="BYU596" s="394"/>
      <c r="BYV596" s="394"/>
      <c r="BYW596" s="394"/>
      <c r="BYX596" s="394"/>
      <c r="BYY596" s="394"/>
      <c r="BYZ596" s="394"/>
      <c r="BZA596" s="394"/>
      <c r="BZB596" s="394"/>
      <c r="BZC596" s="394"/>
      <c r="BZD596" s="394"/>
      <c r="BZE596" s="394"/>
      <c r="BZF596" s="394"/>
      <c r="BZG596" s="394"/>
      <c r="BZH596" s="394"/>
      <c r="BZI596" s="394"/>
      <c r="BZJ596" s="394"/>
      <c r="BZK596" s="394"/>
      <c r="BZL596" s="394"/>
      <c r="BZM596" s="394"/>
      <c r="BZN596" s="394"/>
      <c r="BZO596" s="394"/>
      <c r="BZP596" s="394"/>
      <c r="BZQ596" s="394"/>
      <c r="BZR596" s="394"/>
      <c r="BZS596" s="394"/>
      <c r="BZT596" s="394"/>
      <c r="BZU596" s="394"/>
      <c r="BZV596" s="394"/>
      <c r="BZW596" s="394"/>
      <c r="BZX596" s="394"/>
      <c r="BZY596" s="394"/>
      <c r="BZZ596" s="394"/>
      <c r="CAA596" s="394"/>
      <c r="CAB596" s="394"/>
      <c r="CAC596" s="394"/>
      <c r="CAD596" s="394"/>
      <c r="CAE596" s="394"/>
      <c r="CAF596" s="394"/>
      <c r="CAG596" s="394"/>
      <c r="CAH596" s="394"/>
      <c r="CAI596" s="394"/>
      <c r="CAJ596" s="394"/>
      <c r="CAK596" s="394"/>
      <c r="CAL596" s="394"/>
      <c r="CAM596" s="394"/>
      <c r="CAN596" s="394"/>
      <c r="CAO596" s="394"/>
      <c r="CAP596" s="394"/>
      <c r="CAQ596" s="394"/>
      <c r="CAR596" s="394"/>
      <c r="CAS596" s="394"/>
      <c r="CAT596" s="394"/>
      <c r="CAU596" s="394"/>
      <c r="CAV596" s="394"/>
      <c r="CAW596" s="394"/>
      <c r="CAX596" s="394"/>
      <c r="CAY596" s="394"/>
      <c r="CAZ596" s="394"/>
      <c r="CBA596" s="394"/>
      <c r="CBB596" s="394"/>
      <c r="CBC596" s="394"/>
      <c r="CBD596" s="394"/>
      <c r="CBE596" s="394"/>
      <c r="CBF596" s="394"/>
      <c r="CBG596" s="394"/>
      <c r="CBH596" s="394"/>
      <c r="CBI596" s="394"/>
      <c r="CBJ596" s="394"/>
      <c r="CBK596" s="394"/>
      <c r="CBL596" s="394"/>
      <c r="CBM596" s="394"/>
      <c r="CBN596" s="394"/>
      <c r="CBO596" s="394"/>
      <c r="CBP596" s="394"/>
      <c r="CBQ596" s="394"/>
      <c r="CBR596" s="394"/>
      <c r="CBS596" s="394"/>
      <c r="CBT596" s="394"/>
      <c r="CBU596" s="394"/>
      <c r="CBV596" s="394"/>
      <c r="CBW596" s="394"/>
      <c r="CBX596" s="394"/>
      <c r="CBY596" s="394"/>
      <c r="CBZ596" s="394"/>
      <c r="CCA596" s="394"/>
      <c r="CCB596" s="394"/>
      <c r="CCC596" s="394"/>
      <c r="CCD596" s="394"/>
      <c r="CCE596" s="394"/>
      <c r="CCF596" s="394"/>
      <c r="CCG596" s="394"/>
      <c r="CCH596" s="394"/>
      <c r="CCI596" s="394"/>
      <c r="CCJ596" s="394"/>
      <c r="CCK596" s="394"/>
      <c r="CCL596" s="394"/>
      <c r="CCM596" s="394"/>
      <c r="CCN596" s="394"/>
      <c r="CCO596" s="394"/>
      <c r="CCP596" s="394"/>
      <c r="CCQ596" s="394"/>
      <c r="CCR596" s="394"/>
      <c r="CCS596" s="394"/>
      <c r="CCT596" s="394"/>
      <c r="CCU596" s="394"/>
      <c r="CCV596" s="394"/>
      <c r="CCW596" s="394"/>
      <c r="CCX596" s="394"/>
      <c r="CCY596" s="394"/>
      <c r="CCZ596" s="394"/>
      <c r="CDA596" s="394"/>
      <c r="CDB596" s="394"/>
      <c r="CDC596" s="394"/>
      <c r="CDD596" s="394"/>
      <c r="CDE596" s="394"/>
      <c r="CDF596" s="394"/>
      <c r="CDG596" s="394"/>
      <c r="CDH596" s="394"/>
      <c r="CDI596" s="394"/>
      <c r="CDJ596" s="394"/>
      <c r="CDK596" s="394"/>
      <c r="CDL596" s="394"/>
      <c r="CDM596" s="394"/>
      <c r="CDN596" s="394"/>
      <c r="CDO596" s="394"/>
      <c r="CDP596" s="394"/>
      <c r="CDQ596" s="394"/>
      <c r="CDR596" s="394"/>
      <c r="CDS596" s="394"/>
      <c r="CDT596" s="394"/>
      <c r="CDU596" s="394"/>
      <c r="CDV596" s="394"/>
      <c r="CDW596" s="394"/>
      <c r="CDX596" s="394"/>
      <c r="CDY596" s="394"/>
      <c r="CDZ596" s="394"/>
      <c r="CEA596" s="394"/>
      <c r="CEB596" s="394"/>
      <c r="CEC596" s="394"/>
      <c r="CED596" s="394"/>
      <c r="CEE596" s="394"/>
      <c r="CEF596" s="394"/>
      <c r="CEG596" s="394"/>
      <c r="CEH596" s="394"/>
      <c r="CEI596" s="394"/>
      <c r="CEJ596" s="394"/>
      <c r="CEK596" s="394"/>
      <c r="CEL596" s="394"/>
      <c r="CEM596" s="394"/>
      <c r="CEN596" s="394"/>
      <c r="CEO596" s="394"/>
      <c r="CEP596" s="394"/>
      <c r="CEQ596" s="394"/>
      <c r="CER596" s="394"/>
      <c r="CES596" s="394"/>
      <c r="CET596" s="394"/>
      <c r="CEU596" s="394"/>
      <c r="CEV596" s="394"/>
      <c r="CEW596" s="394"/>
      <c r="CEX596" s="394"/>
      <c r="CEY596" s="394"/>
      <c r="CEZ596" s="394"/>
      <c r="CFA596" s="394"/>
      <c r="CFB596" s="394"/>
      <c r="CFC596" s="394"/>
      <c r="CFD596" s="394"/>
      <c r="CFE596" s="394"/>
      <c r="CFF596" s="394"/>
      <c r="CFG596" s="394"/>
      <c r="CFH596" s="394"/>
      <c r="CFI596" s="394"/>
      <c r="CFJ596" s="394"/>
      <c r="CFK596" s="394"/>
      <c r="CFL596" s="394"/>
      <c r="CFM596" s="394"/>
      <c r="CFN596" s="394"/>
      <c r="CFO596" s="394"/>
      <c r="CFP596" s="394"/>
      <c r="CFQ596" s="394"/>
      <c r="CFR596" s="394"/>
      <c r="CFS596" s="394"/>
      <c r="CFT596" s="394"/>
      <c r="CFU596" s="394"/>
      <c r="CFV596" s="394"/>
      <c r="CFW596" s="394"/>
      <c r="CFX596" s="394"/>
      <c r="CFY596" s="394"/>
      <c r="CFZ596" s="394"/>
      <c r="CGA596" s="394"/>
      <c r="CGB596" s="394"/>
      <c r="CGC596" s="394"/>
      <c r="CGD596" s="394"/>
      <c r="CGE596" s="394"/>
      <c r="CGF596" s="394"/>
      <c r="CGG596" s="394"/>
      <c r="CGH596" s="394"/>
      <c r="CGI596" s="394"/>
      <c r="CGJ596" s="394"/>
      <c r="CGK596" s="394"/>
      <c r="CGL596" s="394"/>
      <c r="CGM596" s="394"/>
      <c r="CGN596" s="394"/>
      <c r="CGO596" s="394"/>
      <c r="CGP596" s="394"/>
      <c r="CGQ596" s="394"/>
      <c r="CGR596" s="394"/>
      <c r="CGS596" s="394"/>
      <c r="CGT596" s="394"/>
      <c r="CGU596" s="394"/>
      <c r="CGV596" s="394"/>
      <c r="CGW596" s="394"/>
      <c r="CGX596" s="394"/>
      <c r="CGY596" s="394"/>
      <c r="CGZ596" s="394"/>
      <c r="CHA596" s="394"/>
      <c r="CHB596" s="394"/>
      <c r="CHC596" s="394"/>
      <c r="CHD596" s="394"/>
      <c r="CHE596" s="394"/>
      <c r="CHF596" s="394"/>
      <c r="CHG596" s="394"/>
      <c r="CHH596" s="394"/>
      <c r="CHI596" s="394"/>
      <c r="CHJ596" s="394"/>
      <c r="CHK596" s="394"/>
      <c r="CHL596" s="394"/>
      <c r="CHM596" s="394"/>
      <c r="CHN596" s="394"/>
      <c r="CHO596" s="394"/>
      <c r="CHP596" s="394"/>
      <c r="CHQ596" s="394"/>
      <c r="CHR596" s="394"/>
      <c r="CHS596" s="394"/>
      <c r="CHT596" s="394"/>
      <c r="CHU596" s="394"/>
      <c r="CHV596" s="394"/>
      <c r="CHW596" s="394"/>
      <c r="CHX596" s="394"/>
      <c r="CHY596" s="394"/>
      <c r="CHZ596" s="394"/>
      <c r="CIA596" s="394"/>
      <c r="CIB596" s="394"/>
      <c r="CIC596" s="394"/>
      <c r="CID596" s="394"/>
      <c r="CIE596" s="394"/>
      <c r="CIF596" s="394"/>
      <c r="CIG596" s="394"/>
      <c r="CIH596" s="394"/>
      <c r="CII596" s="394"/>
      <c r="CIJ596" s="394"/>
      <c r="CIK596" s="394"/>
      <c r="CIL596" s="394"/>
      <c r="CIM596" s="394"/>
      <c r="CIN596" s="394"/>
      <c r="CIO596" s="394"/>
      <c r="CIP596" s="394"/>
      <c r="CIQ596" s="394"/>
      <c r="CIR596" s="394"/>
      <c r="CIS596" s="394"/>
      <c r="CIT596" s="394"/>
      <c r="CIU596" s="394"/>
      <c r="CIV596" s="394"/>
      <c r="CIW596" s="394"/>
      <c r="CIX596" s="394"/>
      <c r="CIY596" s="394"/>
      <c r="CIZ596" s="394"/>
      <c r="CJA596" s="394"/>
      <c r="CJB596" s="394"/>
      <c r="CJC596" s="394"/>
      <c r="CJD596" s="394"/>
      <c r="CJE596" s="394"/>
      <c r="CJF596" s="394"/>
      <c r="CJG596" s="394"/>
      <c r="CJH596" s="394"/>
      <c r="CJI596" s="394"/>
      <c r="CJJ596" s="394"/>
      <c r="CJK596" s="394"/>
      <c r="CJL596" s="394"/>
      <c r="CJM596" s="394"/>
      <c r="CJN596" s="394"/>
      <c r="CJO596" s="394"/>
      <c r="CJP596" s="394"/>
      <c r="CJQ596" s="394"/>
      <c r="CJR596" s="394"/>
      <c r="CJS596" s="394"/>
      <c r="CJT596" s="394"/>
      <c r="CJU596" s="394"/>
      <c r="CJV596" s="394"/>
      <c r="CJW596" s="394"/>
      <c r="CJX596" s="394"/>
      <c r="CJY596" s="394"/>
      <c r="CJZ596" s="394"/>
      <c r="CKA596" s="394"/>
      <c r="CKB596" s="394"/>
      <c r="CKC596" s="394"/>
      <c r="CKD596" s="394"/>
      <c r="CKE596" s="394"/>
      <c r="CKF596" s="394"/>
      <c r="CKG596" s="394"/>
      <c r="CKH596" s="394"/>
      <c r="CKI596" s="394"/>
      <c r="CKJ596" s="394"/>
      <c r="CKK596" s="394"/>
      <c r="CKL596" s="394"/>
      <c r="CKM596" s="394"/>
      <c r="CKN596" s="394"/>
      <c r="CKO596" s="394"/>
      <c r="CKP596" s="394"/>
      <c r="CKQ596" s="394"/>
      <c r="CKR596" s="394"/>
      <c r="CKS596" s="394"/>
      <c r="CKT596" s="394"/>
      <c r="CKU596" s="394"/>
      <c r="CKV596" s="394"/>
      <c r="CKW596" s="394"/>
      <c r="CKX596" s="394"/>
      <c r="CKY596" s="394"/>
      <c r="CKZ596" s="394"/>
      <c r="CLA596" s="394"/>
      <c r="CLB596" s="394"/>
      <c r="CLC596" s="394"/>
      <c r="CLD596" s="394"/>
      <c r="CLE596" s="394"/>
      <c r="CLF596" s="394"/>
      <c r="CLG596" s="394"/>
      <c r="CLH596" s="394"/>
      <c r="CLI596" s="394"/>
      <c r="CLJ596" s="394"/>
      <c r="CLK596" s="394"/>
      <c r="CLL596" s="394"/>
      <c r="CLM596" s="394"/>
      <c r="CLN596" s="394"/>
      <c r="CLO596" s="394"/>
      <c r="CLP596" s="394"/>
      <c r="CLQ596" s="394"/>
      <c r="CLR596" s="394"/>
      <c r="CLS596" s="394"/>
      <c r="CLT596" s="394"/>
      <c r="CLU596" s="394"/>
      <c r="CLV596" s="394"/>
      <c r="CLW596" s="394"/>
      <c r="CLX596" s="394"/>
      <c r="CLY596" s="394"/>
      <c r="CLZ596" s="394"/>
      <c r="CMA596" s="394"/>
      <c r="CMB596" s="394"/>
      <c r="CMC596" s="394"/>
      <c r="CMD596" s="394"/>
      <c r="CME596" s="394"/>
      <c r="CMF596" s="394"/>
      <c r="CMG596" s="394"/>
      <c r="CMH596" s="394"/>
      <c r="CMI596" s="394"/>
      <c r="CMJ596" s="394"/>
      <c r="CMK596" s="394"/>
      <c r="CML596" s="394"/>
      <c r="CMM596" s="394"/>
      <c r="CMN596" s="394"/>
      <c r="CMO596" s="394"/>
      <c r="CMP596" s="394"/>
      <c r="CMQ596" s="394"/>
      <c r="CMR596" s="394"/>
      <c r="CMS596" s="394"/>
      <c r="CMT596" s="394"/>
      <c r="CMU596" s="394"/>
      <c r="CMV596" s="394"/>
      <c r="CMW596" s="394"/>
      <c r="CMX596" s="394"/>
      <c r="CMY596" s="394"/>
      <c r="CMZ596" s="394"/>
      <c r="CNA596" s="394"/>
      <c r="CNB596" s="394"/>
      <c r="CNC596" s="394"/>
      <c r="CND596" s="394"/>
      <c r="CNE596" s="394"/>
      <c r="CNF596" s="394"/>
      <c r="CNG596" s="394"/>
      <c r="CNH596" s="394"/>
      <c r="CNI596" s="394"/>
      <c r="CNJ596" s="394"/>
      <c r="CNK596" s="394"/>
      <c r="CNL596" s="394"/>
      <c r="CNM596" s="394"/>
      <c r="CNN596" s="394"/>
      <c r="CNO596" s="394"/>
      <c r="CNP596" s="394"/>
      <c r="CNQ596" s="394"/>
      <c r="CNR596" s="394"/>
      <c r="CNS596" s="394"/>
      <c r="CNT596" s="394"/>
      <c r="CNU596" s="394"/>
      <c r="CNV596" s="394"/>
      <c r="CNW596" s="394"/>
      <c r="CNX596" s="394"/>
      <c r="CNY596" s="394"/>
      <c r="CNZ596" s="394"/>
      <c r="COA596" s="394"/>
      <c r="COB596" s="394"/>
      <c r="COC596" s="394"/>
      <c r="COD596" s="394"/>
      <c r="COE596" s="394"/>
      <c r="COF596" s="394"/>
      <c r="COG596" s="394"/>
      <c r="COH596" s="394"/>
      <c r="COI596" s="394"/>
      <c r="COJ596" s="394"/>
      <c r="COK596" s="394"/>
      <c r="COL596" s="394"/>
      <c r="COM596" s="394"/>
      <c r="CON596" s="394"/>
      <c r="COO596" s="394"/>
      <c r="COP596" s="394"/>
      <c r="COQ596" s="394"/>
      <c r="COR596" s="394"/>
      <c r="COS596" s="394"/>
      <c r="COT596" s="394"/>
      <c r="COU596" s="394"/>
      <c r="COV596" s="394"/>
      <c r="COW596" s="394"/>
      <c r="COX596" s="394"/>
      <c r="COY596" s="394"/>
      <c r="COZ596" s="394"/>
      <c r="CPA596" s="394"/>
      <c r="CPB596" s="394"/>
      <c r="CPC596" s="394"/>
      <c r="CPD596" s="394"/>
      <c r="CPE596" s="394"/>
      <c r="CPF596" s="394"/>
      <c r="CPG596" s="394"/>
      <c r="CPH596" s="394"/>
      <c r="CPI596" s="394"/>
      <c r="CPJ596" s="394"/>
      <c r="CPK596" s="394"/>
      <c r="CPL596" s="394"/>
      <c r="CPM596" s="394"/>
      <c r="CPN596" s="394"/>
      <c r="CPO596" s="394"/>
      <c r="CPP596" s="394"/>
      <c r="CPQ596" s="394"/>
      <c r="CPR596" s="394"/>
      <c r="CPS596" s="394"/>
      <c r="CPT596" s="394"/>
      <c r="CPU596" s="394"/>
      <c r="CPV596" s="394"/>
      <c r="CPW596" s="394"/>
      <c r="CPX596" s="394"/>
      <c r="CPY596" s="394"/>
      <c r="CPZ596" s="394"/>
      <c r="CQA596" s="394"/>
      <c r="CQB596" s="394"/>
      <c r="CQC596" s="394"/>
      <c r="CQD596" s="394"/>
      <c r="CQE596" s="394"/>
      <c r="CQF596" s="394"/>
      <c r="CQG596" s="394"/>
      <c r="CQH596" s="394"/>
      <c r="CQI596" s="394"/>
      <c r="CQJ596" s="394"/>
      <c r="CQK596" s="394"/>
      <c r="CQL596" s="394"/>
      <c r="CQM596" s="394"/>
      <c r="CQN596" s="394"/>
      <c r="CQO596" s="394"/>
      <c r="CQP596" s="394"/>
      <c r="CQQ596" s="394"/>
      <c r="CQR596" s="394"/>
      <c r="CQS596" s="394"/>
      <c r="CQT596" s="394"/>
      <c r="CQU596" s="394"/>
      <c r="CQV596" s="394"/>
      <c r="CQW596" s="394"/>
      <c r="CQX596" s="394"/>
      <c r="CQY596" s="394"/>
      <c r="CQZ596" s="394"/>
      <c r="CRA596" s="394"/>
      <c r="CRB596" s="394"/>
      <c r="CRC596" s="394"/>
      <c r="CRD596" s="394"/>
      <c r="CRE596" s="394"/>
      <c r="CRF596" s="394"/>
      <c r="CRG596" s="394"/>
      <c r="CRH596" s="394"/>
      <c r="CRI596" s="394"/>
      <c r="CRJ596" s="394"/>
      <c r="CRK596" s="394"/>
      <c r="CRL596" s="394"/>
      <c r="CRM596" s="394"/>
      <c r="CRN596" s="394"/>
      <c r="CRO596" s="394"/>
      <c r="CRP596" s="394"/>
      <c r="CRQ596" s="394"/>
      <c r="CRR596" s="394"/>
      <c r="CRS596" s="394"/>
      <c r="CRT596" s="394"/>
      <c r="CRU596" s="394"/>
      <c r="CRV596" s="394"/>
      <c r="CRW596" s="394"/>
      <c r="CRX596" s="394"/>
      <c r="CRY596" s="394"/>
      <c r="CRZ596" s="394"/>
      <c r="CSA596" s="394"/>
      <c r="CSB596" s="394"/>
      <c r="CSC596" s="394"/>
      <c r="CSD596" s="394"/>
      <c r="CSE596" s="394"/>
      <c r="CSF596" s="394"/>
      <c r="CSG596" s="394"/>
      <c r="CSH596" s="394"/>
      <c r="CSI596" s="394"/>
      <c r="CSJ596" s="394"/>
      <c r="CSK596" s="394"/>
      <c r="CSL596" s="394"/>
      <c r="CSM596" s="394"/>
      <c r="CSN596" s="394"/>
      <c r="CSO596" s="394"/>
      <c r="CSP596" s="394"/>
      <c r="CSQ596" s="394"/>
      <c r="CSR596" s="394"/>
      <c r="CSS596" s="394"/>
      <c r="CST596" s="394"/>
      <c r="CSU596" s="394"/>
      <c r="CSV596" s="394"/>
      <c r="CSW596" s="394"/>
      <c r="CSX596" s="394"/>
      <c r="CSY596" s="394"/>
      <c r="CSZ596" s="394"/>
      <c r="CTA596" s="394"/>
      <c r="CTB596" s="394"/>
      <c r="CTC596" s="394"/>
      <c r="CTD596" s="394"/>
      <c r="CTE596" s="394"/>
      <c r="CTF596" s="394"/>
      <c r="CTG596" s="394"/>
      <c r="CTH596" s="394"/>
      <c r="CTI596" s="394"/>
      <c r="CTJ596" s="394"/>
      <c r="CTK596" s="394"/>
      <c r="CTL596" s="394"/>
      <c r="CTM596" s="394"/>
      <c r="CTN596" s="394"/>
      <c r="CTO596" s="394"/>
      <c r="CTP596" s="394"/>
      <c r="CTQ596" s="394"/>
      <c r="CTR596" s="394"/>
      <c r="CTS596" s="394"/>
      <c r="CTT596" s="394"/>
      <c r="CTU596" s="394"/>
      <c r="CTV596" s="394"/>
      <c r="CTW596" s="394"/>
      <c r="CTX596" s="394"/>
      <c r="CTY596" s="394"/>
      <c r="CTZ596" s="394"/>
      <c r="CUA596" s="394"/>
      <c r="CUB596" s="394"/>
      <c r="CUC596" s="394"/>
      <c r="CUD596" s="394"/>
      <c r="CUE596" s="394"/>
      <c r="CUF596" s="394"/>
      <c r="CUG596" s="394"/>
      <c r="CUH596" s="394"/>
      <c r="CUI596" s="394"/>
      <c r="CUJ596" s="394"/>
      <c r="CUK596" s="394"/>
      <c r="CUL596" s="394"/>
      <c r="CUM596" s="394"/>
      <c r="CUN596" s="394"/>
      <c r="CUO596" s="394"/>
      <c r="CUP596" s="394"/>
      <c r="CUQ596" s="394"/>
      <c r="CUR596" s="394"/>
      <c r="CUS596" s="394"/>
      <c r="CUT596" s="394"/>
      <c r="CUU596" s="394"/>
      <c r="CUV596" s="394"/>
      <c r="CUW596" s="394"/>
      <c r="CUX596" s="394"/>
      <c r="CUY596" s="394"/>
      <c r="CUZ596" s="394"/>
      <c r="CVA596" s="394"/>
      <c r="CVB596" s="394"/>
      <c r="CVC596" s="394"/>
      <c r="CVD596" s="394"/>
      <c r="CVE596" s="394"/>
      <c r="CVF596" s="394"/>
      <c r="CVG596" s="394"/>
      <c r="CVH596" s="394"/>
      <c r="CVI596" s="394"/>
      <c r="CVJ596" s="394"/>
      <c r="CVK596" s="394"/>
      <c r="CVL596" s="394"/>
      <c r="CVM596" s="394"/>
      <c r="CVN596" s="394"/>
      <c r="CVO596" s="394"/>
      <c r="CVP596" s="394"/>
      <c r="CVQ596" s="394"/>
      <c r="CVR596" s="394"/>
      <c r="CVS596" s="394"/>
      <c r="CVT596" s="394"/>
      <c r="CVU596" s="394"/>
      <c r="CVV596" s="394"/>
      <c r="CVW596" s="394"/>
      <c r="CVX596" s="394"/>
      <c r="CVY596" s="394"/>
      <c r="CVZ596" s="394"/>
      <c r="CWA596" s="394"/>
      <c r="CWB596" s="394"/>
      <c r="CWC596" s="394"/>
      <c r="CWD596" s="394"/>
      <c r="CWE596" s="394"/>
      <c r="CWF596" s="394"/>
      <c r="CWG596" s="394"/>
      <c r="CWH596" s="394"/>
      <c r="CWI596" s="394"/>
      <c r="CWJ596" s="394"/>
      <c r="CWK596" s="394"/>
      <c r="CWL596" s="394"/>
      <c r="CWM596" s="394"/>
      <c r="CWN596" s="394"/>
      <c r="CWO596" s="394"/>
      <c r="CWP596" s="394"/>
      <c r="CWQ596" s="394"/>
      <c r="CWR596" s="394"/>
      <c r="CWS596" s="394"/>
      <c r="CWT596" s="394"/>
      <c r="CWU596" s="394"/>
      <c r="CWV596" s="394"/>
      <c r="CWW596" s="394"/>
      <c r="CWX596" s="394"/>
      <c r="CWY596" s="394"/>
      <c r="CWZ596" s="394"/>
      <c r="CXA596" s="394"/>
      <c r="CXB596" s="394"/>
      <c r="CXC596" s="394"/>
      <c r="CXD596" s="394"/>
      <c r="CXE596" s="394"/>
      <c r="CXF596" s="394"/>
      <c r="CXG596" s="394"/>
      <c r="CXH596" s="394"/>
      <c r="CXI596" s="394"/>
      <c r="CXJ596" s="394"/>
      <c r="CXK596" s="394"/>
      <c r="CXL596" s="394"/>
      <c r="CXM596" s="394"/>
      <c r="CXN596" s="394"/>
      <c r="CXO596" s="394"/>
      <c r="CXP596" s="394"/>
      <c r="CXQ596" s="394"/>
      <c r="CXR596" s="394"/>
      <c r="CXS596" s="394"/>
      <c r="CXT596" s="394"/>
      <c r="CXU596" s="394"/>
      <c r="CXV596" s="394"/>
      <c r="CXW596" s="394"/>
      <c r="CXX596" s="394"/>
      <c r="CXY596" s="394"/>
      <c r="CXZ596" s="394"/>
      <c r="CYA596" s="394"/>
      <c r="CYB596" s="394"/>
      <c r="CYC596" s="394"/>
      <c r="CYD596" s="394"/>
      <c r="CYE596" s="394"/>
      <c r="CYF596" s="394"/>
      <c r="CYG596" s="394"/>
      <c r="CYH596" s="394"/>
      <c r="CYI596" s="394"/>
      <c r="CYJ596" s="394"/>
      <c r="CYK596" s="394"/>
      <c r="CYL596" s="394"/>
      <c r="CYM596" s="394"/>
      <c r="CYN596" s="394"/>
      <c r="CYO596" s="394"/>
      <c r="CYP596" s="394"/>
      <c r="CYQ596" s="394"/>
      <c r="CYR596" s="394"/>
      <c r="CYS596" s="394"/>
      <c r="CYT596" s="394"/>
      <c r="CYU596" s="394"/>
      <c r="CYV596" s="394"/>
      <c r="CYW596" s="394"/>
      <c r="CYX596" s="394"/>
      <c r="CYY596" s="394"/>
      <c r="CYZ596" s="394"/>
      <c r="CZA596" s="394"/>
      <c r="CZB596" s="394"/>
      <c r="CZC596" s="394"/>
      <c r="CZD596" s="394"/>
      <c r="CZE596" s="394"/>
      <c r="CZF596" s="394"/>
      <c r="CZG596" s="394"/>
      <c r="CZH596" s="394"/>
      <c r="CZI596" s="394"/>
      <c r="CZJ596" s="394"/>
      <c r="CZK596" s="394"/>
      <c r="CZL596" s="394"/>
      <c r="CZM596" s="394"/>
      <c r="CZN596" s="394"/>
      <c r="CZO596" s="394"/>
      <c r="CZP596" s="394"/>
      <c r="CZQ596" s="394"/>
      <c r="CZR596" s="394"/>
      <c r="CZS596" s="394"/>
      <c r="CZT596" s="394"/>
      <c r="CZU596" s="394"/>
      <c r="CZV596" s="394"/>
      <c r="CZW596" s="394"/>
      <c r="CZX596" s="394"/>
      <c r="CZY596" s="394"/>
      <c r="CZZ596" s="394"/>
      <c r="DAA596" s="394"/>
      <c r="DAB596" s="394"/>
      <c r="DAC596" s="394"/>
      <c r="DAD596" s="394"/>
      <c r="DAE596" s="394"/>
      <c r="DAF596" s="394"/>
      <c r="DAG596" s="394"/>
      <c r="DAH596" s="394"/>
      <c r="DAI596" s="394"/>
      <c r="DAJ596" s="394"/>
      <c r="DAK596" s="394"/>
      <c r="DAL596" s="394"/>
      <c r="DAM596" s="394"/>
      <c r="DAN596" s="394"/>
      <c r="DAO596" s="394"/>
      <c r="DAP596" s="394"/>
      <c r="DAQ596" s="394"/>
      <c r="DAR596" s="394"/>
      <c r="DAS596" s="394"/>
      <c r="DAT596" s="394"/>
      <c r="DAU596" s="394"/>
      <c r="DAV596" s="394"/>
      <c r="DAW596" s="394"/>
      <c r="DAX596" s="394"/>
      <c r="DAY596" s="394"/>
      <c r="DAZ596" s="394"/>
      <c r="DBA596" s="394"/>
      <c r="DBB596" s="394"/>
      <c r="DBC596" s="394"/>
      <c r="DBD596" s="394"/>
      <c r="DBE596" s="394"/>
      <c r="DBF596" s="394"/>
      <c r="DBG596" s="394"/>
      <c r="DBH596" s="394"/>
      <c r="DBI596" s="394"/>
      <c r="DBJ596" s="394"/>
      <c r="DBK596" s="394"/>
      <c r="DBL596" s="394"/>
      <c r="DBM596" s="394"/>
      <c r="DBN596" s="394"/>
      <c r="DBO596" s="394"/>
      <c r="DBP596" s="394"/>
      <c r="DBQ596" s="394"/>
      <c r="DBR596" s="394"/>
      <c r="DBS596" s="394"/>
      <c r="DBT596" s="394"/>
      <c r="DBU596" s="394"/>
      <c r="DBV596" s="394"/>
      <c r="DBW596" s="394"/>
      <c r="DBX596" s="394"/>
      <c r="DBY596" s="394"/>
      <c r="DBZ596" s="394"/>
      <c r="DCA596" s="394"/>
      <c r="DCB596" s="394"/>
      <c r="DCC596" s="394"/>
      <c r="DCD596" s="394"/>
      <c r="DCE596" s="394"/>
      <c r="DCF596" s="394"/>
      <c r="DCG596" s="394"/>
      <c r="DCH596" s="394"/>
      <c r="DCI596" s="394"/>
      <c r="DCJ596" s="394"/>
      <c r="DCK596" s="394"/>
      <c r="DCL596" s="394"/>
      <c r="DCM596" s="394"/>
      <c r="DCN596" s="394"/>
      <c r="DCO596" s="394"/>
      <c r="DCP596" s="394"/>
      <c r="DCQ596" s="394"/>
      <c r="DCR596" s="394"/>
      <c r="DCS596" s="394"/>
      <c r="DCT596" s="394"/>
      <c r="DCU596" s="394"/>
      <c r="DCV596" s="394"/>
      <c r="DCW596" s="394"/>
      <c r="DCX596" s="394"/>
      <c r="DCY596" s="394"/>
      <c r="DCZ596" s="394"/>
      <c r="DDA596" s="394"/>
      <c r="DDB596" s="394"/>
      <c r="DDC596" s="394"/>
      <c r="DDD596" s="394"/>
      <c r="DDE596" s="394"/>
      <c r="DDF596" s="394"/>
      <c r="DDG596" s="394"/>
      <c r="DDH596" s="394"/>
      <c r="DDI596" s="394"/>
      <c r="DDJ596" s="394"/>
      <c r="DDK596" s="394"/>
      <c r="DDL596" s="394"/>
      <c r="DDM596" s="394"/>
      <c r="DDN596" s="394"/>
      <c r="DDO596" s="394"/>
      <c r="DDP596" s="394"/>
      <c r="DDQ596" s="394"/>
      <c r="DDR596" s="394"/>
      <c r="DDS596" s="394"/>
      <c r="DDT596" s="394"/>
      <c r="DDU596" s="394"/>
      <c r="DDV596" s="394"/>
      <c r="DDW596" s="394"/>
      <c r="DDX596" s="394"/>
      <c r="DDY596" s="394"/>
      <c r="DDZ596" s="394"/>
      <c r="DEA596" s="394"/>
      <c r="DEB596" s="394"/>
      <c r="DEC596" s="394"/>
      <c r="DED596" s="394"/>
      <c r="DEE596" s="394"/>
      <c r="DEF596" s="394"/>
      <c r="DEG596" s="394"/>
      <c r="DEH596" s="394"/>
      <c r="DEI596" s="394"/>
      <c r="DEJ596" s="394"/>
      <c r="DEK596" s="394"/>
      <c r="DEL596" s="394"/>
      <c r="DEM596" s="394"/>
      <c r="DEN596" s="394"/>
      <c r="DEO596" s="394"/>
      <c r="DEP596" s="394"/>
      <c r="DEQ596" s="394"/>
      <c r="DER596" s="394"/>
      <c r="DES596" s="394"/>
      <c r="DET596" s="394"/>
      <c r="DEU596" s="394"/>
      <c r="DEV596" s="394"/>
      <c r="DEW596" s="394"/>
      <c r="DEX596" s="394"/>
      <c r="DEY596" s="394"/>
      <c r="DEZ596" s="394"/>
      <c r="DFA596" s="394"/>
      <c r="DFB596" s="394"/>
      <c r="DFC596" s="394"/>
      <c r="DFD596" s="394"/>
      <c r="DFE596" s="394"/>
      <c r="DFF596" s="394"/>
      <c r="DFG596" s="394"/>
      <c r="DFH596" s="394"/>
      <c r="DFI596" s="394"/>
      <c r="DFJ596" s="394"/>
      <c r="DFK596" s="394"/>
      <c r="DFL596" s="394"/>
      <c r="DFM596" s="394"/>
      <c r="DFN596" s="394"/>
      <c r="DFO596" s="394"/>
      <c r="DFP596" s="394"/>
      <c r="DFQ596" s="394"/>
      <c r="DFR596" s="394"/>
      <c r="DFS596" s="394"/>
      <c r="DFT596" s="394"/>
      <c r="DFU596" s="394"/>
      <c r="DFV596" s="394"/>
      <c r="DFW596" s="394"/>
      <c r="DFX596" s="394"/>
      <c r="DFY596" s="394"/>
      <c r="DFZ596" s="394"/>
      <c r="DGA596" s="394"/>
      <c r="DGB596" s="394"/>
      <c r="DGC596" s="394"/>
      <c r="DGD596" s="394"/>
      <c r="DGE596" s="394"/>
      <c r="DGF596" s="394"/>
      <c r="DGG596" s="394"/>
      <c r="DGH596" s="394"/>
      <c r="DGI596" s="394"/>
      <c r="DGJ596" s="394"/>
      <c r="DGK596" s="394"/>
      <c r="DGL596" s="394"/>
      <c r="DGM596" s="394"/>
      <c r="DGN596" s="394"/>
      <c r="DGO596" s="394"/>
      <c r="DGP596" s="394"/>
      <c r="DGQ596" s="394"/>
      <c r="DGR596" s="394"/>
      <c r="DGS596" s="394"/>
      <c r="DGT596" s="394"/>
      <c r="DGU596" s="394"/>
      <c r="DGV596" s="394"/>
      <c r="DGW596" s="394"/>
      <c r="DGX596" s="394"/>
      <c r="DGY596" s="394"/>
      <c r="DGZ596" s="394"/>
      <c r="DHA596" s="394"/>
      <c r="DHB596" s="394"/>
      <c r="DHC596" s="394"/>
      <c r="DHD596" s="394"/>
      <c r="DHE596" s="394"/>
      <c r="DHF596" s="394"/>
      <c r="DHG596" s="394"/>
      <c r="DHH596" s="394"/>
      <c r="DHI596" s="394"/>
      <c r="DHJ596" s="394"/>
      <c r="DHK596" s="394"/>
      <c r="DHL596" s="394"/>
      <c r="DHM596" s="394"/>
      <c r="DHN596" s="394"/>
      <c r="DHO596" s="394"/>
      <c r="DHP596" s="394"/>
      <c r="DHQ596" s="394"/>
      <c r="DHR596" s="394"/>
      <c r="DHS596" s="394"/>
      <c r="DHT596" s="394"/>
      <c r="DHU596" s="394"/>
      <c r="DHV596" s="394"/>
      <c r="DHW596" s="394"/>
      <c r="DHX596" s="394"/>
      <c r="DHY596" s="394"/>
      <c r="DHZ596" s="394"/>
      <c r="DIA596" s="394"/>
      <c r="DIB596" s="394"/>
      <c r="DIC596" s="394"/>
      <c r="DID596" s="394"/>
      <c r="DIE596" s="394"/>
      <c r="DIF596" s="394"/>
      <c r="DIG596" s="394"/>
      <c r="DIH596" s="394"/>
      <c r="DII596" s="394"/>
      <c r="DIJ596" s="394"/>
      <c r="DIK596" s="394"/>
      <c r="DIL596" s="394"/>
      <c r="DIM596" s="394"/>
      <c r="DIN596" s="394"/>
      <c r="DIO596" s="394"/>
      <c r="DIP596" s="394"/>
      <c r="DIQ596" s="394"/>
      <c r="DIR596" s="394"/>
      <c r="DIS596" s="394"/>
      <c r="DIT596" s="394"/>
      <c r="DIU596" s="394"/>
      <c r="DIV596" s="394"/>
      <c r="DIW596" s="394"/>
      <c r="DIX596" s="394"/>
      <c r="DIY596" s="394"/>
      <c r="DIZ596" s="394"/>
      <c r="DJA596" s="394"/>
      <c r="DJB596" s="394"/>
      <c r="DJC596" s="394"/>
      <c r="DJD596" s="394"/>
      <c r="DJE596" s="394"/>
      <c r="DJF596" s="394"/>
      <c r="DJG596" s="394"/>
      <c r="DJH596" s="394"/>
      <c r="DJI596" s="394"/>
      <c r="DJJ596" s="394"/>
      <c r="DJK596" s="394"/>
      <c r="DJL596" s="394"/>
      <c r="DJM596" s="394"/>
      <c r="DJN596" s="394"/>
      <c r="DJO596" s="394"/>
      <c r="DJP596" s="394"/>
      <c r="DJQ596" s="394"/>
      <c r="DJR596" s="394"/>
      <c r="DJS596" s="394"/>
      <c r="DJT596" s="394"/>
      <c r="DJU596" s="394"/>
      <c r="DJV596" s="394"/>
      <c r="DJW596" s="394"/>
      <c r="DJX596" s="394"/>
      <c r="DJY596" s="394"/>
      <c r="DJZ596" s="394"/>
      <c r="DKA596" s="394"/>
      <c r="DKB596" s="394"/>
      <c r="DKC596" s="394"/>
      <c r="DKD596" s="394"/>
      <c r="DKE596" s="394"/>
      <c r="DKF596" s="394"/>
      <c r="DKG596" s="394"/>
      <c r="DKH596" s="394"/>
      <c r="DKI596" s="394"/>
      <c r="DKJ596" s="394"/>
      <c r="DKK596" s="394"/>
      <c r="DKL596" s="394"/>
      <c r="DKM596" s="394"/>
      <c r="DKN596" s="394"/>
      <c r="DKO596" s="394"/>
      <c r="DKP596" s="394"/>
      <c r="DKQ596" s="394"/>
      <c r="DKR596" s="394"/>
      <c r="DKS596" s="394"/>
      <c r="DKT596" s="394"/>
      <c r="DKU596" s="394"/>
      <c r="DKV596" s="394"/>
      <c r="DKW596" s="394"/>
      <c r="DKX596" s="394"/>
      <c r="DKY596" s="394"/>
      <c r="DKZ596" s="394"/>
      <c r="DLA596" s="394"/>
      <c r="DLB596" s="394"/>
      <c r="DLC596" s="394"/>
      <c r="DLD596" s="394"/>
      <c r="DLE596" s="394"/>
      <c r="DLF596" s="394"/>
      <c r="DLG596" s="394"/>
      <c r="DLH596" s="394"/>
      <c r="DLI596" s="394"/>
      <c r="DLJ596" s="394"/>
      <c r="DLK596" s="394"/>
      <c r="DLL596" s="394"/>
      <c r="DLM596" s="394"/>
      <c r="DLN596" s="394"/>
      <c r="DLO596" s="394"/>
      <c r="DLP596" s="394"/>
      <c r="DLQ596" s="394"/>
      <c r="DLR596" s="394"/>
      <c r="DLS596" s="394"/>
      <c r="DLT596" s="394"/>
      <c r="DLU596" s="394"/>
      <c r="DLV596" s="394"/>
      <c r="DLW596" s="394"/>
      <c r="DLX596" s="394"/>
      <c r="DLY596" s="394"/>
      <c r="DLZ596" s="394"/>
      <c r="DMA596" s="394"/>
      <c r="DMB596" s="394"/>
      <c r="DMC596" s="394"/>
      <c r="DMD596" s="394"/>
      <c r="DME596" s="394"/>
      <c r="DMF596" s="394"/>
      <c r="DMG596" s="394"/>
      <c r="DMH596" s="394"/>
      <c r="DMI596" s="394"/>
      <c r="DMJ596" s="394"/>
      <c r="DMK596" s="394"/>
      <c r="DML596" s="394"/>
      <c r="DMM596" s="394"/>
      <c r="DMN596" s="394"/>
      <c r="DMO596" s="394"/>
      <c r="DMP596" s="394"/>
      <c r="DMQ596" s="394"/>
      <c r="DMR596" s="394"/>
      <c r="DMS596" s="394"/>
      <c r="DMT596" s="394"/>
      <c r="DMU596" s="394"/>
      <c r="DMV596" s="394"/>
      <c r="DMW596" s="394"/>
      <c r="DMX596" s="394"/>
      <c r="DMY596" s="394"/>
      <c r="DMZ596" s="394"/>
      <c r="DNA596" s="394"/>
      <c r="DNB596" s="394"/>
      <c r="DNC596" s="394"/>
      <c r="DND596" s="394"/>
      <c r="DNE596" s="394"/>
      <c r="DNF596" s="394"/>
      <c r="DNG596" s="394"/>
      <c r="DNH596" s="394"/>
      <c r="DNI596" s="394"/>
      <c r="DNJ596" s="394"/>
      <c r="DNK596" s="394"/>
      <c r="DNL596" s="394"/>
      <c r="DNM596" s="394"/>
      <c r="DNN596" s="394"/>
      <c r="DNO596" s="394"/>
      <c r="DNP596" s="394"/>
      <c r="DNQ596" s="394"/>
      <c r="DNR596" s="394"/>
      <c r="DNS596" s="394"/>
      <c r="DNT596" s="394"/>
      <c r="DNU596" s="394"/>
      <c r="DNV596" s="394"/>
      <c r="DNW596" s="394"/>
      <c r="DNX596" s="394"/>
      <c r="DNY596" s="394"/>
      <c r="DNZ596" s="394"/>
      <c r="DOA596" s="394"/>
      <c r="DOB596" s="394"/>
      <c r="DOC596" s="394"/>
      <c r="DOD596" s="394"/>
      <c r="DOE596" s="394"/>
      <c r="DOF596" s="394"/>
      <c r="DOG596" s="394"/>
      <c r="DOH596" s="394"/>
      <c r="DOI596" s="394"/>
      <c r="DOJ596" s="394"/>
      <c r="DOK596" s="394"/>
      <c r="DOL596" s="394"/>
      <c r="DOM596" s="394"/>
      <c r="DON596" s="394"/>
      <c r="DOO596" s="394"/>
      <c r="DOP596" s="394"/>
      <c r="DOQ596" s="394"/>
      <c r="DOR596" s="394"/>
      <c r="DOS596" s="394"/>
      <c r="DOT596" s="394"/>
      <c r="DOU596" s="394"/>
      <c r="DOV596" s="394"/>
      <c r="DOW596" s="394"/>
      <c r="DOX596" s="394"/>
      <c r="DOY596" s="394"/>
      <c r="DOZ596" s="394"/>
      <c r="DPA596" s="394"/>
      <c r="DPB596" s="394"/>
      <c r="DPC596" s="394"/>
      <c r="DPD596" s="394"/>
      <c r="DPE596" s="394"/>
      <c r="DPF596" s="394"/>
      <c r="DPG596" s="394"/>
      <c r="DPH596" s="394"/>
      <c r="DPI596" s="394"/>
      <c r="DPJ596" s="394"/>
      <c r="DPK596" s="394"/>
      <c r="DPL596" s="394"/>
      <c r="DPM596" s="394"/>
      <c r="DPN596" s="394"/>
      <c r="DPO596" s="394"/>
      <c r="DPP596" s="394"/>
      <c r="DPQ596" s="394"/>
      <c r="DPR596" s="394"/>
      <c r="DPS596" s="394"/>
      <c r="DPT596" s="394"/>
      <c r="DPU596" s="394"/>
      <c r="DPV596" s="394"/>
      <c r="DPW596" s="394"/>
      <c r="DPX596" s="394"/>
      <c r="DPY596" s="394"/>
      <c r="DPZ596" s="394"/>
      <c r="DQA596" s="394"/>
      <c r="DQB596" s="394"/>
      <c r="DQC596" s="394"/>
      <c r="DQD596" s="394"/>
      <c r="DQE596" s="394"/>
      <c r="DQF596" s="394"/>
      <c r="DQG596" s="394"/>
      <c r="DQH596" s="394"/>
      <c r="DQI596" s="394"/>
      <c r="DQJ596" s="394"/>
      <c r="DQK596" s="394"/>
      <c r="DQL596" s="394"/>
      <c r="DQM596" s="394"/>
      <c r="DQN596" s="394"/>
      <c r="DQO596" s="394"/>
      <c r="DQP596" s="394"/>
      <c r="DQQ596" s="394"/>
      <c r="DQR596" s="394"/>
      <c r="DQS596" s="394"/>
      <c r="DQT596" s="394"/>
      <c r="DQU596" s="394"/>
      <c r="DQV596" s="394"/>
      <c r="DQW596" s="394"/>
      <c r="DQX596" s="394"/>
      <c r="DQY596" s="394"/>
      <c r="DQZ596" s="394"/>
      <c r="DRA596" s="394"/>
      <c r="DRB596" s="394"/>
      <c r="DRC596" s="394"/>
      <c r="DRD596" s="394"/>
      <c r="DRE596" s="394"/>
      <c r="DRF596" s="394"/>
      <c r="DRG596" s="394"/>
      <c r="DRH596" s="394"/>
      <c r="DRI596" s="394"/>
      <c r="DRJ596" s="394"/>
      <c r="DRK596" s="394"/>
      <c r="DRL596" s="394"/>
      <c r="DRM596" s="394"/>
      <c r="DRN596" s="394"/>
      <c r="DRO596" s="394"/>
      <c r="DRP596" s="394"/>
      <c r="DRQ596" s="394"/>
      <c r="DRR596" s="394"/>
      <c r="DRS596" s="394"/>
      <c r="DRT596" s="394"/>
      <c r="DRU596" s="394"/>
      <c r="DRV596" s="394"/>
      <c r="DRW596" s="394"/>
      <c r="DRX596" s="394"/>
      <c r="DRY596" s="394"/>
      <c r="DRZ596" s="394"/>
      <c r="DSA596" s="394"/>
      <c r="DSB596" s="394"/>
      <c r="DSC596" s="394"/>
      <c r="DSD596" s="394"/>
      <c r="DSE596" s="394"/>
      <c r="DSF596" s="394"/>
      <c r="DSG596" s="394"/>
      <c r="DSH596" s="394"/>
      <c r="DSI596" s="394"/>
      <c r="DSJ596" s="394"/>
      <c r="DSK596" s="394"/>
      <c r="DSL596" s="394"/>
      <c r="DSM596" s="394"/>
      <c r="DSN596" s="394"/>
      <c r="DSO596" s="394"/>
      <c r="DSP596" s="394"/>
      <c r="DSQ596" s="394"/>
      <c r="DSR596" s="394"/>
      <c r="DSS596" s="394"/>
      <c r="DST596" s="394"/>
      <c r="DSU596" s="394"/>
      <c r="DSV596" s="394"/>
      <c r="DSW596" s="394"/>
      <c r="DSX596" s="394"/>
      <c r="DSY596" s="394"/>
      <c r="DSZ596" s="394"/>
      <c r="DTA596" s="394"/>
      <c r="DTB596" s="394"/>
      <c r="DTC596" s="394"/>
      <c r="DTD596" s="394"/>
      <c r="DTE596" s="394"/>
      <c r="DTF596" s="394"/>
      <c r="DTG596" s="394"/>
      <c r="DTH596" s="394"/>
      <c r="DTI596" s="394"/>
      <c r="DTJ596" s="394"/>
      <c r="DTK596" s="394"/>
      <c r="DTL596" s="394"/>
      <c r="DTM596" s="394"/>
      <c r="DTN596" s="394"/>
      <c r="DTO596" s="394"/>
      <c r="DTP596" s="394"/>
      <c r="DTQ596" s="394"/>
      <c r="DTR596" s="394"/>
      <c r="DTS596" s="394"/>
      <c r="DTT596" s="394"/>
      <c r="DTU596" s="394"/>
      <c r="DTV596" s="394"/>
      <c r="DTW596" s="394"/>
      <c r="DTX596" s="394"/>
      <c r="DTY596" s="394"/>
      <c r="DTZ596" s="394"/>
      <c r="DUA596" s="394"/>
      <c r="DUB596" s="394"/>
      <c r="DUC596" s="394"/>
      <c r="DUD596" s="394"/>
      <c r="DUE596" s="394"/>
      <c r="DUF596" s="394"/>
      <c r="DUG596" s="394"/>
      <c r="DUH596" s="394"/>
      <c r="DUI596" s="394"/>
      <c r="DUJ596" s="394"/>
      <c r="DUK596" s="394"/>
      <c r="DUL596" s="394"/>
      <c r="DUM596" s="394"/>
      <c r="DUN596" s="394"/>
      <c r="DUO596" s="394"/>
      <c r="DUP596" s="394"/>
      <c r="DUQ596" s="394"/>
      <c r="DUR596" s="394"/>
      <c r="DUS596" s="394"/>
      <c r="DUT596" s="394"/>
      <c r="DUU596" s="394"/>
      <c r="DUV596" s="394"/>
      <c r="DUW596" s="394"/>
      <c r="DUX596" s="394"/>
      <c r="DUY596" s="394"/>
      <c r="DUZ596" s="394"/>
      <c r="DVA596" s="394"/>
      <c r="DVB596" s="394"/>
      <c r="DVC596" s="394"/>
      <c r="DVD596" s="394"/>
      <c r="DVE596" s="394"/>
      <c r="DVF596" s="394"/>
      <c r="DVG596" s="394"/>
      <c r="DVH596" s="394"/>
      <c r="DVI596" s="394"/>
      <c r="DVJ596" s="394"/>
      <c r="DVK596" s="394"/>
      <c r="DVL596" s="394"/>
      <c r="DVM596" s="394"/>
      <c r="DVN596" s="394"/>
      <c r="DVO596" s="394"/>
      <c r="DVP596" s="394"/>
      <c r="DVQ596" s="394"/>
      <c r="DVR596" s="394"/>
      <c r="DVS596" s="394"/>
      <c r="DVT596" s="394"/>
      <c r="DVU596" s="394"/>
      <c r="DVV596" s="394"/>
      <c r="DVW596" s="394"/>
      <c r="DVX596" s="394"/>
      <c r="DVY596" s="394"/>
      <c r="DVZ596" s="394"/>
      <c r="DWA596" s="394"/>
      <c r="DWB596" s="394"/>
      <c r="DWC596" s="394"/>
      <c r="DWD596" s="394"/>
      <c r="DWE596" s="394"/>
      <c r="DWF596" s="394"/>
      <c r="DWG596" s="394"/>
      <c r="DWH596" s="394"/>
      <c r="DWI596" s="394"/>
      <c r="DWJ596" s="394"/>
      <c r="DWK596" s="394"/>
      <c r="DWL596" s="394"/>
      <c r="DWM596" s="394"/>
      <c r="DWN596" s="394"/>
      <c r="DWO596" s="394"/>
      <c r="DWP596" s="394"/>
      <c r="DWQ596" s="394"/>
      <c r="DWR596" s="394"/>
      <c r="DWS596" s="394"/>
      <c r="DWT596" s="394"/>
      <c r="DWU596" s="394"/>
      <c r="DWV596" s="394"/>
      <c r="DWW596" s="394"/>
      <c r="DWX596" s="394"/>
      <c r="DWY596" s="394"/>
      <c r="DWZ596" s="394"/>
      <c r="DXA596" s="394"/>
      <c r="DXB596" s="394"/>
      <c r="DXC596" s="394"/>
      <c r="DXD596" s="394"/>
      <c r="DXE596" s="394"/>
      <c r="DXF596" s="394"/>
      <c r="DXG596" s="394"/>
      <c r="DXH596" s="394"/>
      <c r="DXI596" s="394"/>
      <c r="DXJ596" s="394"/>
      <c r="DXK596" s="394"/>
      <c r="DXL596" s="394"/>
      <c r="DXM596" s="394"/>
      <c r="DXN596" s="394"/>
      <c r="DXO596" s="394"/>
      <c r="DXP596" s="394"/>
      <c r="DXQ596" s="394"/>
      <c r="DXR596" s="394"/>
      <c r="DXS596" s="394"/>
      <c r="DXT596" s="394"/>
      <c r="DXU596" s="394"/>
      <c r="DXV596" s="394"/>
      <c r="DXW596" s="394"/>
      <c r="DXX596" s="394"/>
      <c r="DXY596" s="394"/>
      <c r="DXZ596" s="394"/>
      <c r="DYA596" s="394"/>
      <c r="DYB596" s="394"/>
      <c r="DYC596" s="394"/>
      <c r="DYD596" s="394"/>
      <c r="DYE596" s="394"/>
      <c r="DYF596" s="394"/>
      <c r="DYG596" s="394"/>
      <c r="DYH596" s="394"/>
      <c r="DYI596" s="394"/>
      <c r="DYJ596" s="394"/>
      <c r="DYK596" s="394"/>
      <c r="DYL596" s="394"/>
      <c r="DYM596" s="394"/>
      <c r="DYN596" s="394"/>
      <c r="DYO596" s="394"/>
      <c r="DYP596" s="394"/>
      <c r="DYQ596" s="394"/>
      <c r="DYR596" s="394"/>
      <c r="DYS596" s="394"/>
      <c r="DYT596" s="394"/>
      <c r="DYU596" s="394"/>
      <c r="DYV596" s="394"/>
      <c r="DYW596" s="394"/>
      <c r="DYX596" s="394"/>
      <c r="DYY596" s="394"/>
      <c r="DYZ596" s="394"/>
      <c r="DZA596" s="394"/>
      <c r="DZB596" s="394"/>
      <c r="DZC596" s="394"/>
      <c r="DZD596" s="394"/>
      <c r="DZE596" s="394"/>
      <c r="DZF596" s="394"/>
      <c r="DZG596" s="394"/>
      <c r="DZH596" s="394"/>
      <c r="DZI596" s="394"/>
      <c r="DZJ596" s="394"/>
      <c r="DZK596" s="394"/>
      <c r="DZL596" s="394"/>
      <c r="DZM596" s="394"/>
      <c r="DZN596" s="394"/>
      <c r="DZO596" s="394"/>
      <c r="DZP596" s="394"/>
      <c r="DZQ596" s="394"/>
      <c r="DZR596" s="394"/>
      <c r="DZS596" s="394"/>
      <c r="DZT596" s="394"/>
      <c r="DZU596" s="394"/>
      <c r="DZV596" s="394"/>
      <c r="DZW596" s="394"/>
      <c r="DZX596" s="394"/>
      <c r="DZY596" s="394"/>
      <c r="DZZ596" s="394"/>
      <c r="EAA596" s="394"/>
      <c r="EAB596" s="394"/>
      <c r="EAC596" s="394"/>
      <c r="EAD596" s="394"/>
      <c r="EAE596" s="394"/>
      <c r="EAF596" s="394"/>
      <c r="EAG596" s="394"/>
      <c r="EAH596" s="394"/>
      <c r="EAI596" s="394"/>
      <c r="EAJ596" s="394"/>
      <c r="EAK596" s="394"/>
      <c r="EAL596" s="394"/>
      <c r="EAM596" s="394"/>
      <c r="EAN596" s="394"/>
      <c r="EAO596" s="394"/>
      <c r="EAP596" s="394"/>
      <c r="EAQ596" s="394"/>
      <c r="EAR596" s="394"/>
      <c r="EAS596" s="394"/>
      <c r="EAT596" s="394"/>
      <c r="EAU596" s="394"/>
      <c r="EAV596" s="394"/>
      <c r="EAW596" s="394"/>
      <c r="EAX596" s="394"/>
      <c r="EAY596" s="394"/>
      <c r="EAZ596" s="394"/>
      <c r="EBA596" s="394"/>
      <c r="EBB596" s="394"/>
      <c r="EBC596" s="394"/>
      <c r="EBD596" s="394"/>
      <c r="EBE596" s="394"/>
      <c r="EBF596" s="394"/>
      <c r="EBG596" s="394"/>
      <c r="EBH596" s="394"/>
      <c r="EBI596" s="394"/>
      <c r="EBJ596" s="394"/>
      <c r="EBK596" s="394"/>
      <c r="EBL596" s="394"/>
      <c r="EBM596" s="394"/>
      <c r="EBN596" s="394"/>
      <c r="EBO596" s="394"/>
      <c r="EBP596" s="394"/>
      <c r="EBQ596" s="394"/>
      <c r="EBR596" s="394"/>
      <c r="EBS596" s="394"/>
      <c r="EBT596" s="394"/>
      <c r="EBU596" s="394"/>
      <c r="EBV596" s="394"/>
      <c r="EBW596" s="394"/>
      <c r="EBX596" s="394"/>
      <c r="EBY596" s="394"/>
      <c r="EBZ596" s="394"/>
      <c r="ECA596" s="394"/>
      <c r="ECB596" s="394"/>
      <c r="ECC596" s="394"/>
      <c r="ECD596" s="394"/>
      <c r="ECE596" s="394"/>
      <c r="ECF596" s="394"/>
      <c r="ECG596" s="394"/>
      <c r="ECH596" s="394"/>
      <c r="ECI596" s="394"/>
      <c r="ECJ596" s="394"/>
      <c r="ECK596" s="394"/>
      <c r="ECL596" s="394"/>
      <c r="ECM596" s="394"/>
      <c r="ECN596" s="394"/>
      <c r="ECO596" s="394"/>
      <c r="ECP596" s="394"/>
      <c r="ECQ596" s="394"/>
      <c r="ECR596" s="394"/>
      <c r="ECS596" s="394"/>
      <c r="ECT596" s="394"/>
      <c r="ECU596" s="394"/>
      <c r="ECV596" s="394"/>
      <c r="ECW596" s="394"/>
      <c r="ECX596" s="394"/>
      <c r="ECY596" s="394"/>
      <c r="ECZ596" s="394"/>
      <c r="EDA596" s="394"/>
      <c r="EDB596" s="394"/>
      <c r="EDC596" s="394"/>
      <c r="EDD596" s="394"/>
      <c r="EDE596" s="394"/>
      <c r="EDF596" s="394"/>
      <c r="EDG596" s="394"/>
      <c r="EDH596" s="394"/>
      <c r="EDI596" s="394"/>
      <c r="EDJ596" s="394"/>
      <c r="EDK596" s="394"/>
      <c r="EDL596" s="394"/>
      <c r="EDM596" s="394"/>
      <c r="EDN596" s="394"/>
      <c r="EDO596" s="394"/>
      <c r="EDP596" s="394"/>
      <c r="EDQ596" s="394"/>
      <c r="EDR596" s="394"/>
      <c r="EDS596" s="394"/>
      <c r="EDT596" s="394"/>
      <c r="EDU596" s="394"/>
      <c r="EDV596" s="394"/>
      <c r="EDW596" s="394"/>
      <c r="EDX596" s="394"/>
      <c r="EDY596" s="394"/>
      <c r="EDZ596" s="394"/>
      <c r="EEA596" s="394"/>
      <c r="EEB596" s="394"/>
      <c r="EEC596" s="394"/>
      <c r="EED596" s="394"/>
      <c r="EEE596" s="394"/>
      <c r="EEF596" s="394"/>
      <c r="EEG596" s="394"/>
      <c r="EEH596" s="394"/>
      <c r="EEI596" s="394"/>
      <c r="EEJ596" s="394"/>
      <c r="EEK596" s="394"/>
      <c r="EEL596" s="394"/>
      <c r="EEM596" s="394"/>
      <c r="EEN596" s="394"/>
      <c r="EEO596" s="394"/>
      <c r="EEP596" s="394"/>
      <c r="EEQ596" s="394"/>
      <c r="EER596" s="394"/>
      <c r="EES596" s="394"/>
      <c r="EET596" s="394"/>
      <c r="EEU596" s="394"/>
      <c r="EEV596" s="394"/>
      <c r="EEW596" s="394"/>
      <c r="EEX596" s="394"/>
      <c r="EEY596" s="394"/>
      <c r="EEZ596" s="394"/>
      <c r="EFA596" s="394"/>
      <c r="EFB596" s="394"/>
      <c r="EFC596" s="394"/>
      <c r="EFD596" s="394"/>
      <c r="EFE596" s="394"/>
      <c r="EFF596" s="394"/>
      <c r="EFG596" s="394"/>
      <c r="EFH596" s="394"/>
      <c r="EFI596" s="394"/>
      <c r="EFJ596" s="394"/>
      <c r="EFK596" s="394"/>
      <c r="EFL596" s="394"/>
      <c r="EFM596" s="394"/>
      <c r="EFN596" s="394"/>
      <c r="EFO596" s="394"/>
      <c r="EFP596" s="394"/>
      <c r="EFQ596" s="394"/>
      <c r="EFR596" s="394"/>
      <c r="EFS596" s="394"/>
      <c r="EFT596" s="394"/>
      <c r="EFU596" s="394"/>
      <c r="EFV596" s="394"/>
      <c r="EFW596" s="394"/>
      <c r="EFX596" s="394"/>
      <c r="EFY596" s="394"/>
      <c r="EFZ596" s="394"/>
      <c r="EGA596" s="394"/>
      <c r="EGB596" s="394"/>
      <c r="EGC596" s="394"/>
      <c r="EGD596" s="394"/>
      <c r="EGE596" s="394"/>
      <c r="EGF596" s="394"/>
      <c r="EGG596" s="394"/>
      <c r="EGH596" s="394"/>
      <c r="EGI596" s="394"/>
      <c r="EGJ596" s="394"/>
      <c r="EGK596" s="394"/>
      <c r="EGL596" s="394"/>
      <c r="EGM596" s="394"/>
      <c r="EGN596" s="394"/>
      <c r="EGO596" s="394"/>
      <c r="EGP596" s="394"/>
      <c r="EGQ596" s="394"/>
      <c r="EGR596" s="394"/>
      <c r="EGS596" s="394"/>
      <c r="EGT596" s="394"/>
      <c r="EGU596" s="394"/>
      <c r="EGV596" s="394"/>
      <c r="EGW596" s="394"/>
      <c r="EGX596" s="394"/>
      <c r="EGY596" s="394"/>
      <c r="EGZ596" s="394"/>
      <c r="EHA596" s="394"/>
      <c r="EHB596" s="394"/>
      <c r="EHC596" s="394"/>
      <c r="EHD596" s="394"/>
      <c r="EHE596" s="394"/>
      <c r="EHF596" s="394"/>
      <c r="EHG596" s="394"/>
      <c r="EHH596" s="394"/>
      <c r="EHI596" s="394"/>
      <c r="EHJ596" s="394"/>
      <c r="EHK596" s="394"/>
      <c r="EHL596" s="394"/>
      <c r="EHM596" s="394"/>
      <c r="EHN596" s="394"/>
      <c r="EHO596" s="394"/>
      <c r="EHP596" s="394"/>
      <c r="EHQ596" s="394"/>
      <c r="EHR596" s="394"/>
      <c r="EHS596" s="394"/>
      <c r="EHT596" s="394"/>
      <c r="EHU596" s="394"/>
      <c r="EHV596" s="394"/>
      <c r="EHW596" s="394"/>
      <c r="EHX596" s="394"/>
      <c r="EHY596" s="394"/>
      <c r="EHZ596" s="394"/>
      <c r="EIA596" s="394"/>
      <c r="EIB596" s="394"/>
      <c r="EIC596" s="394"/>
      <c r="EID596" s="394"/>
      <c r="EIE596" s="394"/>
      <c r="EIF596" s="394"/>
      <c r="EIG596" s="394"/>
      <c r="EIH596" s="394"/>
      <c r="EII596" s="394"/>
      <c r="EIJ596" s="394"/>
      <c r="EIK596" s="394"/>
      <c r="EIL596" s="394"/>
      <c r="EIM596" s="394"/>
      <c r="EIN596" s="394"/>
      <c r="EIO596" s="394"/>
      <c r="EIP596" s="394"/>
      <c r="EIQ596" s="394"/>
      <c r="EIR596" s="394"/>
      <c r="EIS596" s="394"/>
      <c r="EIT596" s="394"/>
      <c r="EIU596" s="394"/>
      <c r="EIV596" s="394"/>
      <c r="EIW596" s="394"/>
      <c r="EIX596" s="394"/>
      <c r="EIY596" s="394"/>
      <c r="EIZ596" s="394"/>
      <c r="EJA596" s="394"/>
      <c r="EJB596" s="394"/>
      <c r="EJC596" s="394"/>
      <c r="EJD596" s="394"/>
      <c r="EJE596" s="394"/>
      <c r="EJF596" s="394"/>
      <c r="EJG596" s="394"/>
      <c r="EJH596" s="394"/>
      <c r="EJI596" s="394"/>
      <c r="EJJ596" s="394"/>
      <c r="EJK596" s="394"/>
      <c r="EJL596" s="394"/>
      <c r="EJM596" s="394"/>
      <c r="EJN596" s="394"/>
      <c r="EJO596" s="394"/>
      <c r="EJP596" s="394"/>
      <c r="EJQ596" s="394"/>
      <c r="EJR596" s="394"/>
      <c r="EJS596" s="394"/>
      <c r="EJT596" s="394"/>
      <c r="EJU596" s="394"/>
      <c r="EJV596" s="394"/>
      <c r="EJW596" s="394"/>
      <c r="EJX596" s="394"/>
      <c r="EJY596" s="394"/>
      <c r="EJZ596" s="394"/>
      <c r="EKA596" s="394"/>
      <c r="EKB596" s="394"/>
      <c r="EKC596" s="394"/>
      <c r="EKD596" s="394"/>
      <c r="EKE596" s="394"/>
      <c r="EKF596" s="394"/>
      <c r="EKG596" s="394"/>
      <c r="EKH596" s="394"/>
      <c r="EKI596" s="394"/>
      <c r="EKJ596" s="394"/>
      <c r="EKK596" s="394"/>
      <c r="EKL596" s="394"/>
      <c r="EKM596" s="394"/>
      <c r="EKN596" s="394"/>
      <c r="EKO596" s="394"/>
      <c r="EKP596" s="394"/>
      <c r="EKQ596" s="394"/>
      <c r="EKR596" s="394"/>
      <c r="EKS596" s="394"/>
      <c r="EKT596" s="394"/>
      <c r="EKU596" s="394"/>
      <c r="EKV596" s="394"/>
      <c r="EKW596" s="394"/>
      <c r="EKX596" s="394"/>
      <c r="EKY596" s="394"/>
      <c r="EKZ596" s="394"/>
      <c r="ELA596" s="394"/>
      <c r="ELB596" s="394"/>
      <c r="ELC596" s="394"/>
      <c r="ELD596" s="394"/>
      <c r="ELE596" s="394"/>
      <c r="ELF596" s="394"/>
      <c r="ELG596" s="394"/>
      <c r="ELH596" s="394"/>
      <c r="ELI596" s="394"/>
      <c r="ELJ596" s="394"/>
      <c r="ELK596" s="394"/>
      <c r="ELL596" s="394"/>
      <c r="ELM596" s="394"/>
      <c r="ELN596" s="394"/>
      <c r="ELO596" s="394"/>
      <c r="ELP596" s="394"/>
      <c r="ELQ596" s="394"/>
      <c r="ELR596" s="394"/>
      <c r="ELS596" s="394"/>
      <c r="ELT596" s="394"/>
      <c r="ELU596" s="394"/>
      <c r="ELV596" s="394"/>
      <c r="ELW596" s="394"/>
      <c r="ELX596" s="394"/>
      <c r="ELY596" s="394"/>
      <c r="ELZ596" s="394"/>
      <c r="EMA596" s="394"/>
      <c r="EMB596" s="394"/>
      <c r="EMC596" s="394"/>
      <c r="EMD596" s="394"/>
      <c r="EME596" s="394"/>
      <c r="EMF596" s="394"/>
      <c r="EMG596" s="394"/>
      <c r="EMH596" s="394"/>
      <c r="EMI596" s="394"/>
      <c r="EMJ596" s="394"/>
      <c r="EMK596" s="394"/>
      <c r="EML596" s="394"/>
      <c r="EMM596" s="394"/>
      <c r="EMN596" s="394"/>
      <c r="EMO596" s="394"/>
      <c r="EMP596" s="394"/>
      <c r="EMQ596" s="394"/>
      <c r="EMR596" s="394"/>
      <c r="EMS596" s="394"/>
      <c r="EMT596" s="394"/>
      <c r="EMU596" s="394"/>
      <c r="EMV596" s="394"/>
      <c r="EMW596" s="394"/>
      <c r="EMX596" s="394"/>
      <c r="EMY596" s="394"/>
      <c r="EMZ596" s="394"/>
      <c r="ENA596" s="394"/>
      <c r="ENB596" s="394"/>
      <c r="ENC596" s="394"/>
      <c r="END596" s="394"/>
      <c r="ENE596" s="394"/>
      <c r="ENF596" s="394"/>
      <c r="ENG596" s="394"/>
      <c r="ENH596" s="394"/>
      <c r="ENI596" s="394"/>
      <c r="ENJ596" s="394"/>
      <c r="ENK596" s="394"/>
      <c r="ENL596" s="394"/>
      <c r="ENM596" s="394"/>
      <c r="ENN596" s="394"/>
      <c r="ENO596" s="394"/>
      <c r="ENP596" s="394"/>
      <c r="ENQ596" s="394"/>
      <c r="ENR596" s="394"/>
      <c r="ENS596" s="394"/>
      <c r="ENT596" s="394"/>
      <c r="ENU596" s="394"/>
      <c r="ENV596" s="394"/>
      <c r="ENW596" s="394"/>
      <c r="ENX596" s="394"/>
      <c r="ENY596" s="394"/>
      <c r="ENZ596" s="394"/>
      <c r="EOA596" s="394"/>
      <c r="EOB596" s="394"/>
      <c r="EOC596" s="394"/>
      <c r="EOD596" s="394"/>
      <c r="EOE596" s="394"/>
      <c r="EOF596" s="394"/>
      <c r="EOG596" s="394"/>
      <c r="EOH596" s="394"/>
      <c r="EOI596" s="394"/>
      <c r="EOJ596" s="394"/>
      <c r="EOK596" s="394"/>
      <c r="EOL596" s="394"/>
      <c r="EOM596" s="394"/>
      <c r="EON596" s="394"/>
      <c r="EOO596" s="394"/>
      <c r="EOP596" s="394"/>
      <c r="EOQ596" s="394"/>
      <c r="EOR596" s="394"/>
      <c r="EOS596" s="394"/>
      <c r="EOT596" s="394"/>
      <c r="EOU596" s="394"/>
      <c r="EOV596" s="394"/>
      <c r="EOW596" s="394"/>
      <c r="EOX596" s="394"/>
      <c r="EOY596" s="394"/>
      <c r="EOZ596" s="394"/>
      <c r="EPA596" s="394"/>
      <c r="EPB596" s="394"/>
      <c r="EPC596" s="394"/>
      <c r="EPD596" s="394"/>
      <c r="EPE596" s="394"/>
      <c r="EPF596" s="394"/>
      <c r="EPG596" s="394"/>
      <c r="EPH596" s="394"/>
      <c r="EPI596" s="394"/>
      <c r="EPJ596" s="394"/>
      <c r="EPK596" s="394"/>
      <c r="EPL596" s="394"/>
      <c r="EPM596" s="394"/>
      <c r="EPN596" s="394"/>
      <c r="EPO596" s="394"/>
      <c r="EPP596" s="394"/>
      <c r="EPQ596" s="394"/>
      <c r="EPR596" s="394"/>
      <c r="EPS596" s="394"/>
      <c r="EPT596" s="394"/>
      <c r="EPU596" s="394"/>
      <c r="EPV596" s="394"/>
      <c r="EPW596" s="394"/>
      <c r="EPX596" s="394"/>
      <c r="EPY596" s="394"/>
      <c r="EPZ596" s="394"/>
      <c r="EQA596" s="394"/>
      <c r="EQB596" s="394"/>
      <c r="EQC596" s="394"/>
      <c r="EQD596" s="394"/>
      <c r="EQE596" s="394"/>
      <c r="EQF596" s="394"/>
      <c r="EQG596" s="394"/>
      <c r="EQH596" s="394"/>
      <c r="EQI596" s="394"/>
      <c r="EQJ596" s="394"/>
      <c r="EQK596" s="394"/>
      <c r="EQL596" s="394"/>
      <c r="EQM596" s="394"/>
      <c r="EQN596" s="394"/>
      <c r="EQO596" s="394"/>
      <c r="EQP596" s="394"/>
      <c r="EQQ596" s="394"/>
      <c r="EQR596" s="394"/>
      <c r="EQS596" s="394"/>
      <c r="EQT596" s="394"/>
      <c r="EQU596" s="394"/>
      <c r="EQV596" s="394"/>
      <c r="EQW596" s="394"/>
      <c r="EQX596" s="394"/>
      <c r="EQY596" s="394"/>
      <c r="EQZ596" s="394"/>
      <c r="ERA596" s="394"/>
      <c r="ERB596" s="394"/>
      <c r="ERC596" s="394"/>
      <c r="ERD596" s="394"/>
      <c r="ERE596" s="394"/>
      <c r="ERF596" s="394"/>
      <c r="ERG596" s="394"/>
      <c r="ERH596" s="394"/>
      <c r="ERI596" s="394"/>
      <c r="ERJ596" s="394"/>
      <c r="ERK596" s="394"/>
      <c r="ERL596" s="394"/>
      <c r="ERM596" s="394"/>
      <c r="ERN596" s="394"/>
      <c r="ERO596" s="394"/>
      <c r="ERP596" s="394"/>
      <c r="ERQ596" s="394"/>
      <c r="ERR596" s="394"/>
      <c r="ERS596" s="394"/>
      <c r="ERT596" s="394"/>
      <c r="ERU596" s="394"/>
      <c r="ERV596" s="394"/>
      <c r="ERW596" s="394"/>
      <c r="ERX596" s="394"/>
      <c r="ERY596" s="394"/>
      <c r="ERZ596" s="394"/>
      <c r="ESA596" s="394"/>
      <c r="ESB596" s="394"/>
      <c r="ESC596" s="394"/>
      <c r="ESD596" s="394"/>
      <c r="ESE596" s="394"/>
      <c r="ESF596" s="394"/>
      <c r="ESG596" s="394"/>
      <c r="ESH596" s="394"/>
      <c r="ESI596" s="394"/>
      <c r="ESJ596" s="394"/>
      <c r="ESK596" s="394"/>
      <c r="ESL596" s="394"/>
      <c r="ESM596" s="394"/>
      <c r="ESN596" s="394"/>
      <c r="ESO596" s="394"/>
      <c r="ESP596" s="394"/>
      <c r="ESQ596" s="394"/>
      <c r="ESR596" s="394"/>
      <c r="ESS596" s="394"/>
      <c r="EST596" s="394"/>
      <c r="ESU596" s="394"/>
      <c r="ESV596" s="394"/>
      <c r="ESW596" s="394"/>
      <c r="ESX596" s="394"/>
      <c r="ESY596" s="394"/>
      <c r="ESZ596" s="394"/>
      <c r="ETA596" s="394"/>
      <c r="ETB596" s="394"/>
      <c r="ETC596" s="394"/>
      <c r="ETD596" s="394"/>
      <c r="ETE596" s="394"/>
      <c r="ETF596" s="394"/>
      <c r="ETG596" s="394"/>
      <c r="ETH596" s="394"/>
      <c r="ETI596" s="394"/>
      <c r="ETJ596" s="394"/>
      <c r="ETK596" s="394"/>
      <c r="ETL596" s="394"/>
      <c r="ETM596" s="394"/>
      <c r="ETN596" s="394"/>
      <c r="ETO596" s="394"/>
      <c r="ETP596" s="394"/>
      <c r="ETQ596" s="394"/>
      <c r="ETR596" s="394"/>
      <c r="ETS596" s="394"/>
      <c r="ETT596" s="394"/>
      <c r="ETU596" s="394"/>
      <c r="ETV596" s="394"/>
      <c r="ETW596" s="394"/>
      <c r="ETX596" s="394"/>
      <c r="ETY596" s="394"/>
      <c r="ETZ596" s="394"/>
      <c r="EUA596" s="394"/>
      <c r="EUB596" s="394"/>
      <c r="EUC596" s="394"/>
      <c r="EUD596" s="394"/>
      <c r="EUE596" s="394"/>
      <c r="EUF596" s="394"/>
      <c r="EUG596" s="394"/>
      <c r="EUH596" s="394"/>
      <c r="EUI596" s="394"/>
      <c r="EUJ596" s="394"/>
      <c r="EUK596" s="394"/>
      <c r="EUL596" s="394"/>
      <c r="EUM596" s="394"/>
      <c r="EUN596" s="394"/>
      <c r="EUO596" s="394"/>
      <c r="EUP596" s="394"/>
      <c r="EUQ596" s="394"/>
      <c r="EUR596" s="394"/>
      <c r="EUS596" s="394"/>
      <c r="EUT596" s="394"/>
      <c r="EUU596" s="394"/>
      <c r="EUV596" s="394"/>
      <c r="EUW596" s="394"/>
      <c r="EUX596" s="394"/>
      <c r="EUY596" s="394"/>
      <c r="EUZ596" s="394"/>
      <c r="EVA596" s="394"/>
      <c r="EVB596" s="394"/>
      <c r="EVC596" s="394"/>
      <c r="EVD596" s="394"/>
      <c r="EVE596" s="394"/>
      <c r="EVF596" s="394"/>
      <c r="EVG596" s="394"/>
      <c r="EVH596" s="394"/>
      <c r="EVI596" s="394"/>
      <c r="EVJ596" s="394"/>
      <c r="EVK596" s="394"/>
      <c r="EVL596" s="394"/>
      <c r="EVM596" s="394"/>
      <c r="EVN596" s="394"/>
      <c r="EVO596" s="394"/>
      <c r="EVP596" s="394"/>
      <c r="EVQ596" s="394"/>
      <c r="EVR596" s="394"/>
      <c r="EVS596" s="394"/>
      <c r="EVT596" s="394"/>
      <c r="EVU596" s="394"/>
      <c r="EVV596" s="394"/>
      <c r="EVW596" s="394"/>
      <c r="EVX596" s="394"/>
      <c r="EVY596" s="394"/>
      <c r="EVZ596" s="394"/>
      <c r="EWA596" s="394"/>
      <c r="EWB596" s="394"/>
      <c r="EWC596" s="394"/>
      <c r="EWD596" s="394"/>
      <c r="EWE596" s="394"/>
      <c r="EWF596" s="394"/>
      <c r="EWG596" s="394"/>
      <c r="EWH596" s="394"/>
      <c r="EWI596" s="394"/>
      <c r="EWJ596" s="394"/>
      <c r="EWK596" s="394"/>
      <c r="EWL596" s="394"/>
      <c r="EWM596" s="394"/>
      <c r="EWN596" s="394"/>
      <c r="EWO596" s="394"/>
      <c r="EWP596" s="394"/>
      <c r="EWQ596" s="394"/>
      <c r="EWR596" s="394"/>
      <c r="EWS596" s="394"/>
      <c r="EWT596" s="394"/>
      <c r="EWU596" s="394"/>
      <c r="EWV596" s="394"/>
      <c r="EWW596" s="394"/>
      <c r="EWX596" s="394"/>
      <c r="EWY596" s="394"/>
      <c r="EWZ596" s="394"/>
      <c r="EXA596" s="394"/>
      <c r="EXB596" s="394"/>
      <c r="EXC596" s="394"/>
      <c r="EXD596" s="394"/>
      <c r="EXE596" s="394"/>
      <c r="EXF596" s="394"/>
      <c r="EXG596" s="394"/>
      <c r="EXH596" s="394"/>
      <c r="EXI596" s="394"/>
      <c r="EXJ596" s="394"/>
      <c r="EXK596" s="394"/>
      <c r="EXL596" s="394"/>
      <c r="EXM596" s="394"/>
      <c r="EXN596" s="394"/>
      <c r="EXO596" s="394"/>
      <c r="EXP596" s="394"/>
      <c r="EXQ596" s="394"/>
      <c r="EXR596" s="394"/>
      <c r="EXS596" s="394"/>
      <c r="EXT596" s="394"/>
      <c r="EXU596" s="394"/>
      <c r="EXV596" s="394"/>
      <c r="EXW596" s="394"/>
      <c r="EXX596" s="394"/>
      <c r="EXY596" s="394"/>
      <c r="EXZ596" s="394"/>
      <c r="EYA596" s="394"/>
      <c r="EYB596" s="394"/>
      <c r="EYC596" s="394"/>
      <c r="EYD596" s="394"/>
      <c r="EYE596" s="394"/>
      <c r="EYF596" s="394"/>
      <c r="EYG596" s="394"/>
      <c r="EYH596" s="394"/>
      <c r="EYI596" s="394"/>
      <c r="EYJ596" s="394"/>
      <c r="EYK596" s="394"/>
      <c r="EYL596" s="394"/>
      <c r="EYM596" s="394"/>
      <c r="EYN596" s="394"/>
      <c r="EYO596" s="394"/>
      <c r="EYP596" s="394"/>
      <c r="EYQ596" s="394"/>
      <c r="EYR596" s="394"/>
      <c r="EYS596" s="394"/>
      <c r="EYT596" s="394"/>
      <c r="EYU596" s="394"/>
      <c r="EYV596" s="394"/>
      <c r="EYW596" s="394"/>
      <c r="EYX596" s="394"/>
      <c r="EYY596" s="394"/>
      <c r="EYZ596" s="394"/>
      <c r="EZA596" s="394"/>
      <c r="EZB596" s="394"/>
      <c r="EZC596" s="394"/>
      <c r="EZD596" s="394"/>
      <c r="EZE596" s="394"/>
      <c r="EZF596" s="394"/>
      <c r="EZG596" s="394"/>
      <c r="EZH596" s="394"/>
      <c r="EZI596" s="394"/>
      <c r="EZJ596" s="394"/>
      <c r="EZK596" s="394"/>
      <c r="EZL596" s="394"/>
      <c r="EZM596" s="394"/>
      <c r="EZN596" s="394"/>
      <c r="EZO596" s="394"/>
      <c r="EZP596" s="394"/>
      <c r="EZQ596" s="394"/>
      <c r="EZR596" s="394"/>
      <c r="EZS596" s="394"/>
      <c r="EZT596" s="394"/>
      <c r="EZU596" s="394"/>
      <c r="EZV596" s="394"/>
      <c r="EZW596" s="394"/>
      <c r="EZX596" s="394"/>
      <c r="EZY596" s="394"/>
      <c r="EZZ596" s="394"/>
      <c r="FAA596" s="394"/>
      <c r="FAB596" s="394"/>
      <c r="FAC596" s="394"/>
      <c r="FAD596" s="394"/>
      <c r="FAE596" s="394"/>
      <c r="FAF596" s="394"/>
      <c r="FAG596" s="394"/>
      <c r="FAH596" s="394"/>
      <c r="FAI596" s="394"/>
      <c r="FAJ596" s="394"/>
      <c r="FAK596" s="394"/>
      <c r="FAL596" s="394"/>
      <c r="FAM596" s="394"/>
      <c r="FAN596" s="394"/>
      <c r="FAO596" s="394"/>
      <c r="FAP596" s="394"/>
      <c r="FAQ596" s="394"/>
      <c r="FAR596" s="394"/>
      <c r="FAS596" s="394"/>
      <c r="FAT596" s="394"/>
      <c r="FAU596" s="394"/>
      <c r="FAV596" s="394"/>
      <c r="FAW596" s="394"/>
      <c r="FAX596" s="394"/>
      <c r="FAY596" s="394"/>
      <c r="FAZ596" s="394"/>
      <c r="FBA596" s="394"/>
      <c r="FBB596" s="394"/>
      <c r="FBC596" s="394"/>
      <c r="FBD596" s="394"/>
      <c r="FBE596" s="394"/>
      <c r="FBF596" s="394"/>
      <c r="FBG596" s="394"/>
      <c r="FBH596" s="394"/>
      <c r="FBI596" s="394"/>
      <c r="FBJ596" s="394"/>
      <c r="FBK596" s="394"/>
      <c r="FBL596" s="394"/>
      <c r="FBM596" s="394"/>
      <c r="FBN596" s="394"/>
      <c r="FBO596" s="394"/>
      <c r="FBP596" s="394"/>
      <c r="FBQ596" s="394"/>
      <c r="FBR596" s="394"/>
      <c r="FBS596" s="394"/>
      <c r="FBT596" s="394"/>
      <c r="FBU596" s="394"/>
      <c r="FBV596" s="394"/>
      <c r="FBW596" s="394"/>
      <c r="FBX596" s="394"/>
      <c r="FBY596" s="394"/>
      <c r="FBZ596" s="394"/>
      <c r="FCA596" s="394"/>
      <c r="FCB596" s="394"/>
      <c r="FCC596" s="394"/>
      <c r="FCD596" s="394"/>
      <c r="FCE596" s="394"/>
      <c r="FCF596" s="394"/>
      <c r="FCG596" s="394"/>
      <c r="FCH596" s="394"/>
      <c r="FCI596" s="394"/>
      <c r="FCJ596" s="394"/>
      <c r="FCK596" s="394"/>
      <c r="FCL596" s="394"/>
      <c r="FCM596" s="394"/>
      <c r="FCN596" s="394"/>
      <c r="FCO596" s="394"/>
      <c r="FCP596" s="394"/>
      <c r="FCQ596" s="394"/>
      <c r="FCR596" s="394"/>
      <c r="FCS596" s="394"/>
      <c r="FCT596" s="394"/>
      <c r="FCU596" s="394"/>
      <c r="FCV596" s="394"/>
      <c r="FCW596" s="394"/>
      <c r="FCX596" s="394"/>
      <c r="FCY596" s="394"/>
      <c r="FCZ596" s="394"/>
      <c r="FDA596" s="394"/>
      <c r="FDB596" s="394"/>
      <c r="FDC596" s="394"/>
      <c r="FDD596" s="394"/>
      <c r="FDE596" s="394"/>
      <c r="FDF596" s="394"/>
      <c r="FDG596" s="394"/>
      <c r="FDH596" s="394"/>
      <c r="FDI596" s="394"/>
      <c r="FDJ596" s="394"/>
      <c r="FDK596" s="394"/>
      <c r="FDL596" s="394"/>
      <c r="FDM596" s="394"/>
      <c r="FDN596" s="394"/>
      <c r="FDO596" s="394"/>
      <c r="FDP596" s="394"/>
      <c r="FDQ596" s="394"/>
      <c r="FDR596" s="394"/>
      <c r="FDS596" s="394"/>
      <c r="FDT596" s="394"/>
      <c r="FDU596" s="394"/>
      <c r="FDV596" s="394"/>
      <c r="FDW596" s="394"/>
      <c r="FDX596" s="394"/>
      <c r="FDY596" s="394"/>
      <c r="FDZ596" s="394"/>
      <c r="FEA596" s="394"/>
      <c r="FEB596" s="394"/>
      <c r="FEC596" s="394"/>
      <c r="FED596" s="394"/>
      <c r="FEE596" s="394"/>
      <c r="FEF596" s="394"/>
      <c r="FEG596" s="394"/>
      <c r="FEH596" s="394"/>
      <c r="FEI596" s="394"/>
      <c r="FEJ596" s="394"/>
      <c r="FEK596" s="394"/>
      <c r="FEL596" s="394"/>
      <c r="FEM596" s="394"/>
      <c r="FEN596" s="394"/>
      <c r="FEO596" s="394"/>
      <c r="FEP596" s="394"/>
      <c r="FEQ596" s="394"/>
      <c r="FER596" s="394"/>
      <c r="FES596" s="394"/>
      <c r="FET596" s="394"/>
      <c r="FEU596" s="394"/>
      <c r="FEV596" s="394"/>
      <c r="FEW596" s="394"/>
      <c r="FEX596" s="394"/>
      <c r="FEY596" s="394"/>
      <c r="FEZ596" s="394"/>
      <c r="FFA596" s="394"/>
      <c r="FFB596" s="394"/>
      <c r="FFC596" s="394"/>
      <c r="FFD596" s="394"/>
      <c r="FFE596" s="394"/>
      <c r="FFF596" s="394"/>
      <c r="FFG596" s="394"/>
      <c r="FFH596" s="394"/>
      <c r="FFI596" s="394"/>
      <c r="FFJ596" s="394"/>
      <c r="FFK596" s="394"/>
      <c r="FFL596" s="394"/>
      <c r="FFM596" s="394"/>
      <c r="FFN596" s="394"/>
      <c r="FFO596" s="394"/>
      <c r="FFP596" s="394"/>
      <c r="FFQ596" s="394"/>
      <c r="FFR596" s="394"/>
      <c r="FFS596" s="394"/>
      <c r="FFT596" s="394"/>
      <c r="FFU596" s="394"/>
      <c r="FFV596" s="394"/>
      <c r="FFW596" s="394"/>
      <c r="FFX596" s="394"/>
      <c r="FFY596" s="394"/>
      <c r="FFZ596" s="394"/>
      <c r="FGA596" s="394"/>
      <c r="FGB596" s="394"/>
      <c r="FGC596" s="394"/>
      <c r="FGD596" s="394"/>
      <c r="FGE596" s="394"/>
      <c r="FGF596" s="394"/>
      <c r="FGG596" s="394"/>
      <c r="FGH596" s="394"/>
      <c r="FGI596" s="394"/>
      <c r="FGJ596" s="394"/>
      <c r="FGK596" s="394"/>
      <c r="FGL596" s="394"/>
      <c r="FGM596" s="394"/>
      <c r="FGN596" s="394"/>
      <c r="FGO596" s="394"/>
      <c r="FGP596" s="394"/>
      <c r="FGQ596" s="394"/>
      <c r="FGR596" s="394"/>
      <c r="FGS596" s="394"/>
      <c r="FGT596" s="394"/>
      <c r="FGU596" s="394"/>
      <c r="FGV596" s="394"/>
      <c r="FGW596" s="394"/>
      <c r="FGX596" s="394"/>
      <c r="FGY596" s="394"/>
      <c r="FGZ596" s="394"/>
      <c r="FHA596" s="394"/>
      <c r="FHB596" s="394"/>
      <c r="FHC596" s="394"/>
      <c r="FHD596" s="394"/>
      <c r="FHE596" s="394"/>
      <c r="FHF596" s="394"/>
      <c r="FHG596" s="394"/>
      <c r="FHH596" s="394"/>
      <c r="FHI596" s="394"/>
      <c r="FHJ596" s="394"/>
      <c r="FHK596" s="394"/>
      <c r="FHL596" s="394"/>
      <c r="FHM596" s="394"/>
      <c r="FHN596" s="394"/>
      <c r="FHO596" s="394"/>
      <c r="FHP596" s="394"/>
      <c r="FHQ596" s="394"/>
      <c r="FHR596" s="394"/>
      <c r="FHS596" s="394"/>
      <c r="FHT596" s="394"/>
      <c r="FHU596" s="394"/>
      <c r="FHV596" s="394"/>
      <c r="FHW596" s="394"/>
      <c r="FHX596" s="394"/>
      <c r="FHY596" s="394"/>
      <c r="FHZ596" s="394"/>
      <c r="FIA596" s="394"/>
      <c r="FIB596" s="394"/>
      <c r="FIC596" s="394"/>
      <c r="FID596" s="394"/>
      <c r="FIE596" s="394"/>
      <c r="FIF596" s="394"/>
      <c r="FIG596" s="394"/>
      <c r="FIH596" s="394"/>
      <c r="FII596" s="394"/>
      <c r="FIJ596" s="394"/>
      <c r="FIK596" s="394"/>
      <c r="FIL596" s="394"/>
      <c r="FIM596" s="394"/>
      <c r="FIN596" s="394"/>
      <c r="FIO596" s="394"/>
      <c r="FIP596" s="394"/>
      <c r="FIQ596" s="394"/>
      <c r="FIR596" s="394"/>
      <c r="FIS596" s="394"/>
      <c r="FIT596" s="394"/>
      <c r="FIU596" s="394"/>
      <c r="FIV596" s="394"/>
      <c r="FIW596" s="394"/>
      <c r="FIX596" s="394"/>
      <c r="FIY596" s="394"/>
      <c r="FIZ596" s="394"/>
      <c r="FJA596" s="394"/>
      <c r="FJB596" s="394"/>
      <c r="FJC596" s="394"/>
      <c r="FJD596" s="394"/>
      <c r="FJE596" s="394"/>
      <c r="FJF596" s="394"/>
      <c r="FJG596" s="394"/>
      <c r="FJH596" s="394"/>
      <c r="FJI596" s="394"/>
      <c r="FJJ596" s="394"/>
      <c r="FJK596" s="394"/>
      <c r="FJL596" s="394"/>
      <c r="FJM596" s="394"/>
      <c r="FJN596" s="394"/>
      <c r="FJO596" s="394"/>
      <c r="FJP596" s="394"/>
      <c r="FJQ596" s="394"/>
      <c r="FJR596" s="394"/>
      <c r="FJS596" s="394"/>
      <c r="FJT596" s="394"/>
      <c r="FJU596" s="394"/>
      <c r="FJV596" s="394"/>
      <c r="FJW596" s="394"/>
      <c r="FJX596" s="394"/>
      <c r="FJY596" s="394"/>
      <c r="FJZ596" s="394"/>
      <c r="FKA596" s="394"/>
      <c r="FKB596" s="394"/>
      <c r="FKC596" s="394"/>
      <c r="FKD596" s="394"/>
      <c r="FKE596" s="394"/>
      <c r="FKF596" s="394"/>
      <c r="FKG596" s="394"/>
      <c r="FKH596" s="394"/>
      <c r="FKI596" s="394"/>
      <c r="FKJ596" s="394"/>
      <c r="FKK596" s="394"/>
      <c r="FKL596" s="394"/>
      <c r="FKM596" s="394"/>
      <c r="FKN596" s="394"/>
      <c r="FKO596" s="394"/>
      <c r="FKP596" s="394"/>
      <c r="FKQ596" s="394"/>
      <c r="FKR596" s="394"/>
      <c r="FKS596" s="394"/>
      <c r="FKT596" s="394"/>
      <c r="FKU596" s="394"/>
      <c r="FKV596" s="394"/>
      <c r="FKW596" s="394"/>
      <c r="FKX596" s="394"/>
      <c r="FKY596" s="394"/>
      <c r="FKZ596" s="394"/>
      <c r="FLA596" s="394"/>
      <c r="FLB596" s="394"/>
      <c r="FLC596" s="394"/>
      <c r="FLD596" s="394"/>
      <c r="FLE596" s="394"/>
      <c r="FLF596" s="394"/>
      <c r="FLG596" s="394"/>
      <c r="FLH596" s="394"/>
      <c r="FLI596" s="394"/>
      <c r="FLJ596" s="394"/>
      <c r="FLK596" s="394"/>
      <c r="FLL596" s="394"/>
      <c r="FLM596" s="394"/>
      <c r="FLN596" s="394"/>
      <c r="FLO596" s="394"/>
      <c r="FLP596" s="394"/>
      <c r="FLQ596" s="394"/>
      <c r="FLR596" s="394"/>
      <c r="FLS596" s="394"/>
      <c r="FLT596" s="394"/>
      <c r="FLU596" s="394"/>
      <c r="FLV596" s="394"/>
      <c r="FLW596" s="394"/>
      <c r="FLX596" s="394"/>
      <c r="FLY596" s="394"/>
      <c r="FLZ596" s="394"/>
      <c r="FMA596" s="394"/>
      <c r="FMB596" s="394"/>
      <c r="FMC596" s="394"/>
      <c r="FMD596" s="394"/>
      <c r="FME596" s="394"/>
      <c r="FMF596" s="394"/>
      <c r="FMG596" s="394"/>
      <c r="FMH596" s="394"/>
      <c r="FMI596" s="394"/>
      <c r="FMJ596" s="394"/>
      <c r="FMK596" s="394"/>
      <c r="FML596" s="394"/>
      <c r="FMM596" s="394"/>
      <c r="FMN596" s="394"/>
      <c r="FMO596" s="394"/>
      <c r="FMP596" s="394"/>
      <c r="FMQ596" s="394"/>
      <c r="FMR596" s="394"/>
      <c r="FMS596" s="394"/>
      <c r="FMT596" s="394"/>
      <c r="FMU596" s="394"/>
      <c r="FMV596" s="394"/>
      <c r="FMW596" s="394"/>
      <c r="FMX596" s="394"/>
      <c r="FMY596" s="394"/>
      <c r="FMZ596" s="394"/>
      <c r="FNA596" s="394"/>
      <c r="FNB596" s="394"/>
      <c r="FNC596" s="394"/>
      <c r="FND596" s="394"/>
      <c r="FNE596" s="394"/>
      <c r="FNF596" s="394"/>
      <c r="FNG596" s="394"/>
      <c r="FNH596" s="394"/>
      <c r="FNI596" s="394"/>
      <c r="FNJ596" s="394"/>
      <c r="FNK596" s="394"/>
      <c r="FNL596" s="394"/>
      <c r="FNM596" s="394"/>
      <c r="FNN596" s="394"/>
      <c r="FNO596" s="394"/>
      <c r="FNP596" s="394"/>
      <c r="FNQ596" s="394"/>
      <c r="FNR596" s="394"/>
      <c r="FNS596" s="394"/>
      <c r="FNT596" s="394"/>
      <c r="FNU596" s="394"/>
      <c r="FNV596" s="394"/>
      <c r="FNW596" s="394"/>
      <c r="FNX596" s="394"/>
      <c r="FNY596" s="394"/>
      <c r="FNZ596" s="394"/>
      <c r="FOA596" s="394"/>
      <c r="FOB596" s="394"/>
      <c r="FOC596" s="394"/>
      <c r="FOD596" s="394"/>
      <c r="FOE596" s="394"/>
      <c r="FOF596" s="394"/>
      <c r="FOG596" s="394"/>
      <c r="FOH596" s="394"/>
      <c r="FOI596" s="394"/>
      <c r="FOJ596" s="394"/>
      <c r="FOK596" s="394"/>
      <c r="FOL596" s="394"/>
      <c r="FOM596" s="394"/>
      <c r="FON596" s="394"/>
      <c r="FOO596" s="394"/>
      <c r="FOP596" s="394"/>
      <c r="FOQ596" s="394"/>
      <c r="FOR596" s="394"/>
      <c r="FOS596" s="394"/>
      <c r="FOT596" s="394"/>
      <c r="FOU596" s="394"/>
      <c r="FOV596" s="394"/>
      <c r="FOW596" s="394"/>
      <c r="FOX596" s="394"/>
      <c r="FOY596" s="394"/>
      <c r="FOZ596" s="394"/>
      <c r="FPA596" s="394"/>
      <c r="FPB596" s="394"/>
      <c r="FPC596" s="394"/>
      <c r="FPD596" s="394"/>
      <c r="FPE596" s="394"/>
      <c r="FPF596" s="394"/>
      <c r="FPG596" s="394"/>
      <c r="FPH596" s="394"/>
      <c r="FPI596" s="394"/>
      <c r="FPJ596" s="394"/>
      <c r="FPK596" s="394"/>
      <c r="FPL596" s="394"/>
      <c r="FPM596" s="394"/>
      <c r="FPN596" s="394"/>
      <c r="FPO596" s="394"/>
      <c r="FPP596" s="394"/>
      <c r="FPQ596" s="394"/>
      <c r="FPR596" s="394"/>
      <c r="FPS596" s="394"/>
      <c r="FPT596" s="394"/>
      <c r="FPU596" s="394"/>
      <c r="FPV596" s="394"/>
      <c r="FPW596" s="394"/>
      <c r="FPX596" s="394"/>
      <c r="FPY596" s="394"/>
      <c r="FPZ596" s="394"/>
      <c r="FQA596" s="394"/>
      <c r="FQB596" s="394"/>
      <c r="FQC596" s="394"/>
      <c r="FQD596" s="394"/>
      <c r="FQE596" s="394"/>
      <c r="FQF596" s="394"/>
      <c r="FQG596" s="394"/>
      <c r="FQH596" s="394"/>
      <c r="FQI596" s="394"/>
      <c r="FQJ596" s="394"/>
      <c r="FQK596" s="394"/>
      <c r="FQL596" s="394"/>
      <c r="FQM596" s="394"/>
      <c r="FQN596" s="394"/>
      <c r="FQO596" s="394"/>
      <c r="FQP596" s="394"/>
      <c r="FQQ596" s="394"/>
      <c r="FQR596" s="394"/>
      <c r="FQS596" s="394"/>
      <c r="FQT596" s="394"/>
      <c r="FQU596" s="394"/>
      <c r="FQV596" s="394"/>
      <c r="FQW596" s="394"/>
      <c r="FQX596" s="394"/>
      <c r="FQY596" s="394"/>
      <c r="FQZ596" s="394"/>
      <c r="FRA596" s="394"/>
      <c r="FRB596" s="394"/>
      <c r="FRC596" s="394"/>
      <c r="FRD596" s="394"/>
      <c r="FRE596" s="394"/>
      <c r="FRF596" s="394"/>
      <c r="FRG596" s="394"/>
      <c r="FRH596" s="394"/>
      <c r="FRI596" s="394"/>
      <c r="FRJ596" s="394"/>
      <c r="FRK596" s="394"/>
      <c r="FRL596" s="394"/>
      <c r="FRM596" s="394"/>
      <c r="FRN596" s="394"/>
      <c r="FRO596" s="394"/>
      <c r="FRP596" s="394"/>
      <c r="FRQ596" s="394"/>
      <c r="FRR596" s="394"/>
      <c r="FRS596" s="394"/>
      <c r="FRT596" s="394"/>
      <c r="FRU596" s="394"/>
      <c r="FRV596" s="394"/>
      <c r="FRW596" s="394"/>
      <c r="FRX596" s="394"/>
      <c r="FRY596" s="394"/>
      <c r="FRZ596" s="394"/>
      <c r="FSA596" s="394"/>
      <c r="FSB596" s="394"/>
      <c r="FSC596" s="394"/>
      <c r="FSD596" s="394"/>
      <c r="FSE596" s="394"/>
      <c r="FSF596" s="394"/>
      <c r="FSG596" s="394"/>
      <c r="FSH596" s="394"/>
      <c r="FSI596" s="394"/>
      <c r="FSJ596" s="394"/>
      <c r="FSK596" s="394"/>
      <c r="FSL596" s="394"/>
      <c r="FSM596" s="394"/>
      <c r="FSN596" s="394"/>
      <c r="FSO596" s="394"/>
      <c r="FSP596" s="394"/>
      <c r="FSQ596" s="394"/>
      <c r="FSR596" s="394"/>
      <c r="FSS596" s="394"/>
      <c r="FST596" s="394"/>
      <c r="FSU596" s="394"/>
      <c r="FSV596" s="394"/>
      <c r="FSW596" s="394"/>
      <c r="FSX596" s="394"/>
      <c r="FSY596" s="394"/>
      <c r="FSZ596" s="394"/>
      <c r="FTA596" s="394"/>
      <c r="FTB596" s="394"/>
      <c r="FTC596" s="394"/>
      <c r="FTD596" s="394"/>
      <c r="FTE596" s="394"/>
      <c r="FTF596" s="394"/>
      <c r="FTG596" s="394"/>
      <c r="FTH596" s="394"/>
      <c r="FTI596" s="394"/>
      <c r="FTJ596" s="394"/>
      <c r="FTK596" s="394"/>
      <c r="FTL596" s="394"/>
      <c r="FTM596" s="394"/>
      <c r="FTN596" s="394"/>
      <c r="FTO596" s="394"/>
      <c r="FTP596" s="394"/>
      <c r="FTQ596" s="394"/>
      <c r="FTR596" s="394"/>
      <c r="FTS596" s="394"/>
      <c r="FTT596" s="394"/>
      <c r="FTU596" s="394"/>
      <c r="FTV596" s="394"/>
      <c r="FTW596" s="394"/>
      <c r="FTX596" s="394"/>
      <c r="FTY596" s="394"/>
      <c r="FTZ596" s="394"/>
      <c r="FUA596" s="394"/>
      <c r="FUB596" s="394"/>
      <c r="FUC596" s="394"/>
      <c r="FUD596" s="394"/>
      <c r="FUE596" s="394"/>
      <c r="FUF596" s="394"/>
      <c r="FUG596" s="394"/>
      <c r="FUH596" s="394"/>
      <c r="FUI596" s="394"/>
      <c r="FUJ596" s="394"/>
      <c r="FUK596" s="394"/>
      <c r="FUL596" s="394"/>
      <c r="FUM596" s="394"/>
      <c r="FUN596" s="394"/>
      <c r="FUO596" s="394"/>
      <c r="FUP596" s="394"/>
      <c r="FUQ596" s="394"/>
      <c r="FUR596" s="394"/>
      <c r="FUS596" s="394"/>
      <c r="FUT596" s="394"/>
      <c r="FUU596" s="394"/>
      <c r="FUV596" s="394"/>
      <c r="FUW596" s="394"/>
      <c r="FUX596" s="394"/>
      <c r="FUY596" s="394"/>
      <c r="FUZ596" s="394"/>
      <c r="FVA596" s="394"/>
      <c r="FVB596" s="394"/>
      <c r="FVC596" s="394"/>
      <c r="FVD596" s="394"/>
      <c r="FVE596" s="394"/>
      <c r="FVF596" s="394"/>
      <c r="FVG596" s="394"/>
      <c r="FVH596" s="394"/>
      <c r="FVI596" s="394"/>
      <c r="FVJ596" s="394"/>
      <c r="FVK596" s="394"/>
      <c r="FVL596" s="394"/>
      <c r="FVM596" s="394"/>
      <c r="FVN596" s="394"/>
      <c r="FVO596" s="394"/>
      <c r="FVP596" s="394"/>
      <c r="FVQ596" s="394"/>
      <c r="FVR596" s="394"/>
      <c r="FVS596" s="394"/>
      <c r="FVT596" s="394"/>
      <c r="FVU596" s="394"/>
      <c r="FVV596" s="394"/>
      <c r="FVW596" s="394"/>
      <c r="FVX596" s="394"/>
      <c r="FVY596" s="394"/>
      <c r="FVZ596" s="394"/>
      <c r="FWA596" s="394"/>
      <c r="FWB596" s="394"/>
      <c r="FWC596" s="394"/>
      <c r="FWD596" s="394"/>
      <c r="FWE596" s="394"/>
      <c r="FWF596" s="394"/>
      <c r="FWG596" s="394"/>
      <c r="FWH596" s="394"/>
      <c r="FWI596" s="394"/>
      <c r="FWJ596" s="394"/>
      <c r="FWK596" s="394"/>
      <c r="FWL596" s="394"/>
      <c r="FWM596" s="394"/>
      <c r="FWN596" s="394"/>
      <c r="FWO596" s="394"/>
      <c r="FWP596" s="394"/>
      <c r="FWQ596" s="394"/>
      <c r="FWR596" s="394"/>
      <c r="FWS596" s="394"/>
      <c r="FWT596" s="394"/>
      <c r="FWU596" s="394"/>
      <c r="FWV596" s="394"/>
      <c r="FWW596" s="394"/>
      <c r="FWX596" s="394"/>
      <c r="FWY596" s="394"/>
      <c r="FWZ596" s="394"/>
      <c r="FXA596" s="394"/>
      <c r="FXB596" s="394"/>
      <c r="FXC596" s="394"/>
      <c r="FXD596" s="394"/>
      <c r="FXE596" s="394"/>
      <c r="FXF596" s="394"/>
      <c r="FXG596" s="394"/>
      <c r="FXH596" s="394"/>
      <c r="FXI596" s="394"/>
      <c r="FXJ596" s="394"/>
      <c r="FXK596" s="394"/>
      <c r="FXL596" s="394"/>
      <c r="FXM596" s="394"/>
      <c r="FXN596" s="394"/>
      <c r="FXO596" s="394"/>
      <c r="FXP596" s="394"/>
      <c r="FXQ596" s="394"/>
      <c r="FXR596" s="394"/>
      <c r="FXS596" s="394"/>
      <c r="FXT596" s="394"/>
      <c r="FXU596" s="394"/>
      <c r="FXV596" s="394"/>
      <c r="FXW596" s="394"/>
      <c r="FXX596" s="394"/>
      <c r="FXY596" s="394"/>
      <c r="FXZ596" s="394"/>
      <c r="FYA596" s="394"/>
      <c r="FYB596" s="394"/>
      <c r="FYC596" s="394"/>
      <c r="FYD596" s="394"/>
      <c r="FYE596" s="394"/>
      <c r="FYF596" s="394"/>
      <c r="FYG596" s="394"/>
      <c r="FYH596" s="394"/>
      <c r="FYI596" s="394"/>
      <c r="FYJ596" s="394"/>
      <c r="FYK596" s="394"/>
      <c r="FYL596" s="394"/>
      <c r="FYM596" s="394"/>
      <c r="FYN596" s="394"/>
      <c r="FYO596" s="394"/>
      <c r="FYP596" s="394"/>
      <c r="FYQ596" s="394"/>
      <c r="FYR596" s="394"/>
      <c r="FYS596" s="394"/>
      <c r="FYT596" s="394"/>
      <c r="FYU596" s="394"/>
      <c r="FYV596" s="394"/>
      <c r="FYW596" s="394"/>
      <c r="FYX596" s="394"/>
      <c r="FYY596" s="394"/>
      <c r="FYZ596" s="394"/>
      <c r="FZA596" s="394"/>
      <c r="FZB596" s="394"/>
      <c r="FZC596" s="394"/>
      <c r="FZD596" s="394"/>
      <c r="FZE596" s="394"/>
      <c r="FZF596" s="394"/>
      <c r="FZG596" s="394"/>
      <c r="FZH596" s="394"/>
      <c r="FZI596" s="394"/>
      <c r="FZJ596" s="394"/>
      <c r="FZK596" s="394"/>
      <c r="FZL596" s="394"/>
      <c r="FZM596" s="394"/>
      <c r="FZN596" s="394"/>
      <c r="FZO596" s="394"/>
      <c r="FZP596" s="394"/>
      <c r="FZQ596" s="394"/>
      <c r="FZR596" s="394"/>
      <c r="FZS596" s="394"/>
      <c r="FZT596" s="394"/>
      <c r="FZU596" s="394"/>
      <c r="FZV596" s="394"/>
      <c r="FZW596" s="394"/>
      <c r="FZX596" s="394"/>
      <c r="FZY596" s="394"/>
      <c r="FZZ596" s="394"/>
      <c r="GAA596" s="394"/>
      <c r="GAB596" s="394"/>
      <c r="GAC596" s="394"/>
      <c r="GAD596" s="394"/>
      <c r="GAE596" s="394"/>
      <c r="GAF596" s="394"/>
      <c r="GAG596" s="394"/>
      <c r="GAH596" s="394"/>
      <c r="GAI596" s="394"/>
      <c r="GAJ596" s="394"/>
      <c r="GAK596" s="394"/>
      <c r="GAL596" s="394"/>
      <c r="GAM596" s="394"/>
      <c r="GAN596" s="394"/>
      <c r="GAO596" s="394"/>
      <c r="GAP596" s="394"/>
      <c r="GAQ596" s="394"/>
      <c r="GAR596" s="394"/>
      <c r="GAS596" s="394"/>
      <c r="GAT596" s="394"/>
      <c r="GAU596" s="394"/>
      <c r="GAV596" s="394"/>
      <c r="GAW596" s="394"/>
      <c r="GAX596" s="394"/>
      <c r="GAY596" s="394"/>
      <c r="GAZ596" s="394"/>
      <c r="GBA596" s="394"/>
      <c r="GBB596" s="394"/>
      <c r="GBC596" s="394"/>
      <c r="GBD596" s="394"/>
      <c r="GBE596" s="394"/>
      <c r="GBF596" s="394"/>
      <c r="GBG596" s="394"/>
      <c r="GBH596" s="394"/>
      <c r="GBI596" s="394"/>
      <c r="GBJ596" s="394"/>
      <c r="GBK596" s="394"/>
      <c r="GBL596" s="394"/>
      <c r="GBM596" s="394"/>
      <c r="GBN596" s="394"/>
      <c r="GBO596" s="394"/>
      <c r="GBP596" s="394"/>
      <c r="GBQ596" s="394"/>
      <c r="GBR596" s="394"/>
      <c r="GBS596" s="394"/>
      <c r="GBT596" s="394"/>
      <c r="GBU596" s="394"/>
      <c r="GBV596" s="394"/>
      <c r="GBW596" s="394"/>
      <c r="GBX596" s="394"/>
      <c r="GBY596" s="394"/>
      <c r="GBZ596" s="394"/>
      <c r="GCA596" s="394"/>
      <c r="GCB596" s="394"/>
      <c r="GCC596" s="394"/>
      <c r="GCD596" s="394"/>
      <c r="GCE596" s="394"/>
      <c r="GCF596" s="394"/>
      <c r="GCG596" s="394"/>
      <c r="GCH596" s="394"/>
      <c r="GCI596" s="394"/>
      <c r="GCJ596" s="394"/>
      <c r="GCK596" s="394"/>
      <c r="GCL596" s="394"/>
      <c r="GCM596" s="394"/>
      <c r="GCN596" s="394"/>
      <c r="GCO596" s="394"/>
      <c r="GCP596" s="394"/>
      <c r="GCQ596" s="394"/>
      <c r="GCR596" s="394"/>
      <c r="GCS596" s="394"/>
      <c r="GCT596" s="394"/>
      <c r="GCU596" s="394"/>
      <c r="GCV596" s="394"/>
      <c r="GCW596" s="394"/>
      <c r="GCX596" s="394"/>
      <c r="GCY596" s="394"/>
      <c r="GCZ596" s="394"/>
      <c r="GDA596" s="394"/>
      <c r="GDB596" s="394"/>
      <c r="GDC596" s="394"/>
      <c r="GDD596" s="394"/>
      <c r="GDE596" s="394"/>
      <c r="GDF596" s="394"/>
      <c r="GDG596" s="394"/>
      <c r="GDH596" s="394"/>
      <c r="GDI596" s="394"/>
      <c r="GDJ596" s="394"/>
      <c r="GDK596" s="394"/>
      <c r="GDL596" s="394"/>
      <c r="GDM596" s="394"/>
      <c r="GDN596" s="394"/>
      <c r="GDO596" s="394"/>
      <c r="GDP596" s="394"/>
      <c r="GDQ596" s="394"/>
      <c r="GDR596" s="394"/>
      <c r="GDS596" s="394"/>
      <c r="GDT596" s="394"/>
      <c r="GDU596" s="394"/>
      <c r="GDV596" s="394"/>
      <c r="GDW596" s="394"/>
      <c r="GDX596" s="394"/>
      <c r="GDY596" s="394"/>
      <c r="GDZ596" s="394"/>
      <c r="GEA596" s="394"/>
      <c r="GEB596" s="394"/>
      <c r="GEC596" s="394"/>
      <c r="GED596" s="394"/>
      <c r="GEE596" s="394"/>
      <c r="GEF596" s="394"/>
      <c r="GEG596" s="394"/>
      <c r="GEH596" s="394"/>
      <c r="GEI596" s="394"/>
      <c r="GEJ596" s="394"/>
      <c r="GEK596" s="394"/>
      <c r="GEL596" s="394"/>
      <c r="GEM596" s="394"/>
      <c r="GEN596" s="394"/>
      <c r="GEO596" s="394"/>
      <c r="GEP596" s="394"/>
      <c r="GEQ596" s="394"/>
      <c r="GER596" s="394"/>
      <c r="GES596" s="394"/>
      <c r="GET596" s="394"/>
      <c r="GEU596" s="394"/>
      <c r="GEV596" s="394"/>
      <c r="GEW596" s="394"/>
      <c r="GEX596" s="394"/>
      <c r="GEY596" s="394"/>
      <c r="GEZ596" s="394"/>
      <c r="GFA596" s="394"/>
      <c r="GFB596" s="394"/>
      <c r="GFC596" s="394"/>
      <c r="GFD596" s="394"/>
      <c r="GFE596" s="394"/>
      <c r="GFF596" s="394"/>
      <c r="GFG596" s="394"/>
      <c r="GFH596" s="394"/>
      <c r="GFI596" s="394"/>
      <c r="GFJ596" s="394"/>
      <c r="GFK596" s="394"/>
      <c r="GFL596" s="394"/>
      <c r="GFM596" s="394"/>
      <c r="GFN596" s="394"/>
      <c r="GFO596" s="394"/>
      <c r="GFP596" s="394"/>
      <c r="GFQ596" s="394"/>
      <c r="GFR596" s="394"/>
      <c r="GFS596" s="394"/>
      <c r="GFT596" s="394"/>
      <c r="GFU596" s="394"/>
      <c r="GFV596" s="394"/>
      <c r="GFW596" s="394"/>
      <c r="GFX596" s="394"/>
      <c r="GFY596" s="394"/>
      <c r="GFZ596" s="394"/>
      <c r="GGA596" s="394"/>
      <c r="GGB596" s="394"/>
      <c r="GGC596" s="394"/>
      <c r="GGD596" s="394"/>
      <c r="GGE596" s="394"/>
      <c r="GGF596" s="394"/>
      <c r="GGG596" s="394"/>
      <c r="GGH596" s="394"/>
      <c r="GGI596" s="394"/>
      <c r="GGJ596" s="394"/>
      <c r="GGK596" s="394"/>
      <c r="GGL596" s="394"/>
      <c r="GGM596" s="394"/>
      <c r="GGN596" s="394"/>
      <c r="GGO596" s="394"/>
      <c r="GGP596" s="394"/>
      <c r="GGQ596" s="394"/>
      <c r="GGR596" s="394"/>
      <c r="GGS596" s="394"/>
      <c r="GGT596" s="394"/>
      <c r="GGU596" s="394"/>
      <c r="GGV596" s="394"/>
      <c r="GGW596" s="394"/>
      <c r="GGX596" s="394"/>
      <c r="GGY596" s="394"/>
      <c r="GGZ596" s="394"/>
      <c r="GHA596" s="394"/>
      <c r="GHB596" s="394"/>
      <c r="GHC596" s="394"/>
      <c r="GHD596" s="394"/>
      <c r="GHE596" s="394"/>
      <c r="GHF596" s="394"/>
      <c r="GHG596" s="394"/>
      <c r="GHH596" s="394"/>
      <c r="GHI596" s="394"/>
      <c r="GHJ596" s="394"/>
      <c r="GHK596" s="394"/>
      <c r="GHL596" s="394"/>
      <c r="GHM596" s="394"/>
      <c r="GHN596" s="394"/>
      <c r="GHO596" s="394"/>
      <c r="GHP596" s="394"/>
      <c r="GHQ596" s="394"/>
      <c r="GHR596" s="394"/>
      <c r="GHS596" s="394"/>
      <c r="GHT596" s="394"/>
      <c r="GHU596" s="394"/>
      <c r="GHV596" s="394"/>
      <c r="GHW596" s="394"/>
      <c r="GHX596" s="394"/>
      <c r="GHY596" s="394"/>
      <c r="GHZ596" s="394"/>
      <c r="GIA596" s="394"/>
      <c r="GIB596" s="394"/>
      <c r="GIC596" s="394"/>
      <c r="GID596" s="394"/>
      <c r="GIE596" s="394"/>
      <c r="GIF596" s="394"/>
      <c r="GIG596" s="394"/>
      <c r="GIH596" s="394"/>
      <c r="GII596" s="394"/>
      <c r="GIJ596" s="394"/>
      <c r="GIK596" s="394"/>
      <c r="GIL596" s="394"/>
      <c r="GIM596" s="394"/>
      <c r="GIN596" s="394"/>
      <c r="GIO596" s="394"/>
      <c r="GIP596" s="394"/>
      <c r="GIQ596" s="394"/>
      <c r="GIR596" s="394"/>
      <c r="GIS596" s="394"/>
      <c r="GIT596" s="394"/>
      <c r="GIU596" s="394"/>
      <c r="GIV596" s="394"/>
      <c r="GIW596" s="394"/>
      <c r="GIX596" s="394"/>
      <c r="GIY596" s="394"/>
      <c r="GIZ596" s="394"/>
      <c r="GJA596" s="394"/>
      <c r="GJB596" s="394"/>
      <c r="GJC596" s="394"/>
      <c r="GJD596" s="394"/>
      <c r="GJE596" s="394"/>
      <c r="GJF596" s="394"/>
      <c r="GJG596" s="394"/>
      <c r="GJH596" s="394"/>
      <c r="GJI596" s="394"/>
      <c r="GJJ596" s="394"/>
      <c r="GJK596" s="394"/>
      <c r="GJL596" s="394"/>
      <c r="GJM596" s="394"/>
      <c r="GJN596" s="394"/>
      <c r="GJO596" s="394"/>
      <c r="GJP596" s="394"/>
      <c r="GJQ596" s="394"/>
      <c r="GJR596" s="394"/>
      <c r="GJS596" s="394"/>
      <c r="GJT596" s="394"/>
      <c r="GJU596" s="394"/>
      <c r="GJV596" s="394"/>
      <c r="GJW596" s="394"/>
      <c r="GJX596" s="394"/>
      <c r="GJY596" s="394"/>
      <c r="GJZ596" s="394"/>
      <c r="GKA596" s="394"/>
      <c r="GKB596" s="394"/>
      <c r="GKC596" s="394"/>
      <c r="GKD596" s="394"/>
      <c r="GKE596" s="394"/>
      <c r="GKF596" s="394"/>
      <c r="GKG596" s="394"/>
      <c r="GKH596" s="394"/>
      <c r="GKI596" s="394"/>
      <c r="GKJ596" s="394"/>
      <c r="GKK596" s="394"/>
      <c r="GKL596" s="394"/>
      <c r="GKM596" s="394"/>
      <c r="GKN596" s="394"/>
      <c r="GKO596" s="394"/>
      <c r="GKP596" s="394"/>
      <c r="GKQ596" s="394"/>
      <c r="GKR596" s="394"/>
      <c r="GKS596" s="394"/>
      <c r="GKT596" s="394"/>
      <c r="GKU596" s="394"/>
      <c r="GKV596" s="394"/>
      <c r="GKW596" s="394"/>
      <c r="GKX596" s="394"/>
      <c r="GKY596" s="394"/>
      <c r="GKZ596" s="394"/>
      <c r="GLA596" s="394"/>
      <c r="GLB596" s="394"/>
      <c r="GLC596" s="394"/>
      <c r="GLD596" s="394"/>
      <c r="GLE596" s="394"/>
      <c r="GLF596" s="394"/>
      <c r="GLG596" s="394"/>
      <c r="GLH596" s="394"/>
      <c r="GLI596" s="394"/>
      <c r="GLJ596" s="394"/>
      <c r="GLK596" s="394"/>
      <c r="GLL596" s="394"/>
      <c r="GLM596" s="394"/>
      <c r="GLN596" s="394"/>
      <c r="GLO596" s="394"/>
      <c r="GLP596" s="394"/>
      <c r="GLQ596" s="394"/>
      <c r="GLR596" s="394"/>
      <c r="GLS596" s="394"/>
      <c r="GLT596" s="394"/>
      <c r="GLU596" s="394"/>
      <c r="GLV596" s="394"/>
      <c r="GLW596" s="394"/>
      <c r="GLX596" s="394"/>
      <c r="GLY596" s="394"/>
      <c r="GLZ596" s="394"/>
      <c r="GMA596" s="394"/>
      <c r="GMB596" s="394"/>
      <c r="GMC596" s="394"/>
      <c r="GMD596" s="394"/>
      <c r="GME596" s="394"/>
      <c r="GMF596" s="394"/>
      <c r="GMG596" s="394"/>
      <c r="GMH596" s="394"/>
      <c r="GMI596" s="394"/>
      <c r="GMJ596" s="394"/>
      <c r="GMK596" s="394"/>
      <c r="GML596" s="394"/>
      <c r="GMM596" s="394"/>
      <c r="GMN596" s="394"/>
      <c r="GMO596" s="394"/>
      <c r="GMP596" s="394"/>
      <c r="GMQ596" s="394"/>
      <c r="GMR596" s="394"/>
      <c r="GMS596" s="394"/>
      <c r="GMT596" s="394"/>
      <c r="GMU596" s="394"/>
      <c r="GMV596" s="394"/>
      <c r="GMW596" s="394"/>
      <c r="GMX596" s="394"/>
      <c r="GMY596" s="394"/>
      <c r="GMZ596" s="394"/>
      <c r="GNA596" s="394"/>
      <c r="GNB596" s="394"/>
      <c r="GNC596" s="394"/>
      <c r="GND596" s="394"/>
      <c r="GNE596" s="394"/>
      <c r="GNF596" s="394"/>
      <c r="GNG596" s="394"/>
      <c r="GNH596" s="394"/>
      <c r="GNI596" s="394"/>
      <c r="GNJ596" s="394"/>
      <c r="GNK596" s="394"/>
      <c r="GNL596" s="394"/>
      <c r="GNM596" s="394"/>
      <c r="GNN596" s="394"/>
      <c r="GNO596" s="394"/>
      <c r="GNP596" s="394"/>
      <c r="GNQ596" s="394"/>
      <c r="GNR596" s="394"/>
      <c r="GNS596" s="394"/>
      <c r="GNT596" s="394"/>
      <c r="GNU596" s="394"/>
      <c r="GNV596" s="394"/>
      <c r="GNW596" s="394"/>
      <c r="GNX596" s="394"/>
      <c r="GNY596" s="394"/>
      <c r="GNZ596" s="394"/>
      <c r="GOA596" s="394"/>
      <c r="GOB596" s="394"/>
      <c r="GOC596" s="394"/>
      <c r="GOD596" s="394"/>
      <c r="GOE596" s="394"/>
      <c r="GOF596" s="394"/>
      <c r="GOG596" s="394"/>
      <c r="GOH596" s="394"/>
      <c r="GOI596" s="394"/>
      <c r="GOJ596" s="394"/>
      <c r="GOK596" s="394"/>
      <c r="GOL596" s="394"/>
      <c r="GOM596" s="394"/>
      <c r="GON596" s="394"/>
      <c r="GOO596" s="394"/>
      <c r="GOP596" s="394"/>
      <c r="GOQ596" s="394"/>
      <c r="GOR596" s="394"/>
      <c r="GOS596" s="394"/>
      <c r="GOT596" s="394"/>
      <c r="GOU596" s="394"/>
      <c r="GOV596" s="394"/>
      <c r="GOW596" s="394"/>
      <c r="GOX596" s="394"/>
      <c r="GOY596" s="394"/>
      <c r="GOZ596" s="394"/>
      <c r="GPA596" s="394"/>
      <c r="GPB596" s="394"/>
      <c r="GPC596" s="394"/>
      <c r="GPD596" s="394"/>
      <c r="GPE596" s="394"/>
      <c r="GPF596" s="394"/>
      <c r="GPG596" s="394"/>
      <c r="GPH596" s="394"/>
      <c r="GPI596" s="394"/>
      <c r="GPJ596" s="394"/>
      <c r="GPK596" s="394"/>
      <c r="GPL596" s="394"/>
      <c r="GPM596" s="394"/>
      <c r="GPN596" s="394"/>
      <c r="GPO596" s="394"/>
      <c r="GPP596" s="394"/>
      <c r="GPQ596" s="394"/>
      <c r="GPR596" s="394"/>
      <c r="GPS596" s="394"/>
      <c r="GPT596" s="394"/>
      <c r="GPU596" s="394"/>
      <c r="GPV596" s="394"/>
      <c r="GPW596" s="394"/>
      <c r="GPX596" s="394"/>
      <c r="GPY596" s="394"/>
      <c r="GPZ596" s="394"/>
      <c r="GQA596" s="394"/>
      <c r="GQB596" s="394"/>
      <c r="GQC596" s="394"/>
      <c r="GQD596" s="394"/>
      <c r="GQE596" s="394"/>
      <c r="GQF596" s="394"/>
      <c r="GQG596" s="394"/>
      <c r="GQH596" s="394"/>
      <c r="GQI596" s="394"/>
      <c r="GQJ596" s="394"/>
      <c r="GQK596" s="394"/>
      <c r="GQL596" s="394"/>
      <c r="GQM596" s="394"/>
      <c r="GQN596" s="394"/>
      <c r="GQO596" s="394"/>
      <c r="GQP596" s="394"/>
      <c r="GQQ596" s="394"/>
      <c r="GQR596" s="394"/>
      <c r="GQS596" s="394"/>
      <c r="GQT596" s="394"/>
      <c r="GQU596" s="394"/>
      <c r="GQV596" s="394"/>
      <c r="GQW596" s="394"/>
      <c r="GQX596" s="394"/>
      <c r="GQY596" s="394"/>
      <c r="GQZ596" s="394"/>
      <c r="GRA596" s="394"/>
      <c r="GRB596" s="394"/>
      <c r="GRC596" s="394"/>
      <c r="GRD596" s="394"/>
      <c r="GRE596" s="394"/>
      <c r="GRF596" s="394"/>
      <c r="GRG596" s="394"/>
      <c r="GRH596" s="394"/>
      <c r="GRI596" s="394"/>
      <c r="GRJ596" s="394"/>
      <c r="GRK596" s="394"/>
      <c r="GRL596" s="394"/>
      <c r="GRM596" s="394"/>
      <c r="GRN596" s="394"/>
      <c r="GRO596" s="394"/>
      <c r="GRP596" s="394"/>
      <c r="GRQ596" s="394"/>
      <c r="GRR596" s="394"/>
      <c r="GRS596" s="394"/>
      <c r="GRT596" s="394"/>
      <c r="GRU596" s="394"/>
      <c r="GRV596" s="394"/>
      <c r="GRW596" s="394"/>
      <c r="GRX596" s="394"/>
      <c r="GRY596" s="394"/>
      <c r="GRZ596" s="394"/>
      <c r="GSA596" s="394"/>
      <c r="GSB596" s="394"/>
      <c r="GSC596" s="394"/>
      <c r="GSD596" s="394"/>
      <c r="GSE596" s="394"/>
      <c r="GSF596" s="394"/>
      <c r="GSG596" s="394"/>
      <c r="GSH596" s="394"/>
      <c r="GSI596" s="394"/>
      <c r="GSJ596" s="394"/>
      <c r="GSK596" s="394"/>
      <c r="GSL596" s="394"/>
      <c r="GSM596" s="394"/>
      <c r="GSN596" s="394"/>
      <c r="GSO596" s="394"/>
      <c r="GSP596" s="394"/>
      <c r="GSQ596" s="394"/>
      <c r="GSR596" s="394"/>
      <c r="GSS596" s="394"/>
      <c r="GST596" s="394"/>
      <c r="GSU596" s="394"/>
      <c r="GSV596" s="394"/>
      <c r="GSW596" s="394"/>
      <c r="GSX596" s="394"/>
      <c r="GSY596" s="394"/>
      <c r="GSZ596" s="394"/>
      <c r="GTA596" s="394"/>
      <c r="GTB596" s="394"/>
      <c r="GTC596" s="394"/>
      <c r="GTD596" s="394"/>
      <c r="GTE596" s="394"/>
      <c r="GTF596" s="394"/>
      <c r="GTG596" s="394"/>
      <c r="GTH596" s="394"/>
      <c r="GTI596" s="394"/>
      <c r="GTJ596" s="394"/>
      <c r="GTK596" s="394"/>
      <c r="GTL596" s="394"/>
      <c r="GTM596" s="394"/>
      <c r="GTN596" s="394"/>
      <c r="GTO596" s="394"/>
      <c r="GTP596" s="394"/>
      <c r="GTQ596" s="394"/>
      <c r="GTR596" s="394"/>
      <c r="GTS596" s="394"/>
      <c r="GTT596" s="394"/>
      <c r="GTU596" s="394"/>
      <c r="GTV596" s="394"/>
      <c r="GTW596" s="394"/>
      <c r="GTX596" s="394"/>
      <c r="GTY596" s="394"/>
      <c r="GTZ596" s="394"/>
      <c r="GUA596" s="394"/>
      <c r="GUB596" s="394"/>
      <c r="GUC596" s="394"/>
      <c r="GUD596" s="394"/>
      <c r="GUE596" s="394"/>
      <c r="GUF596" s="394"/>
      <c r="GUG596" s="394"/>
      <c r="GUH596" s="394"/>
      <c r="GUI596" s="394"/>
      <c r="GUJ596" s="394"/>
      <c r="GUK596" s="394"/>
      <c r="GUL596" s="394"/>
      <c r="GUM596" s="394"/>
      <c r="GUN596" s="394"/>
      <c r="GUO596" s="394"/>
      <c r="GUP596" s="394"/>
      <c r="GUQ596" s="394"/>
      <c r="GUR596" s="394"/>
      <c r="GUS596" s="394"/>
      <c r="GUT596" s="394"/>
      <c r="GUU596" s="394"/>
      <c r="GUV596" s="394"/>
      <c r="GUW596" s="394"/>
      <c r="GUX596" s="394"/>
      <c r="GUY596" s="394"/>
      <c r="GUZ596" s="394"/>
      <c r="GVA596" s="394"/>
      <c r="GVB596" s="394"/>
      <c r="GVC596" s="394"/>
      <c r="GVD596" s="394"/>
      <c r="GVE596" s="394"/>
      <c r="GVF596" s="394"/>
      <c r="GVG596" s="394"/>
      <c r="GVH596" s="394"/>
      <c r="GVI596" s="394"/>
      <c r="GVJ596" s="394"/>
      <c r="GVK596" s="394"/>
      <c r="GVL596" s="394"/>
      <c r="GVM596" s="394"/>
      <c r="GVN596" s="394"/>
      <c r="GVO596" s="394"/>
      <c r="GVP596" s="394"/>
      <c r="GVQ596" s="394"/>
      <c r="GVR596" s="394"/>
      <c r="GVS596" s="394"/>
      <c r="GVT596" s="394"/>
      <c r="GVU596" s="394"/>
      <c r="GVV596" s="394"/>
      <c r="GVW596" s="394"/>
      <c r="GVX596" s="394"/>
      <c r="GVY596" s="394"/>
      <c r="GVZ596" s="394"/>
      <c r="GWA596" s="394"/>
      <c r="GWB596" s="394"/>
      <c r="GWC596" s="394"/>
      <c r="GWD596" s="394"/>
      <c r="GWE596" s="394"/>
      <c r="GWF596" s="394"/>
      <c r="GWG596" s="394"/>
      <c r="GWH596" s="394"/>
      <c r="GWI596" s="394"/>
      <c r="GWJ596" s="394"/>
      <c r="GWK596" s="394"/>
      <c r="GWL596" s="394"/>
      <c r="GWM596" s="394"/>
      <c r="GWN596" s="394"/>
      <c r="GWO596" s="394"/>
      <c r="GWP596" s="394"/>
      <c r="GWQ596" s="394"/>
      <c r="GWR596" s="394"/>
      <c r="GWS596" s="394"/>
      <c r="GWT596" s="394"/>
      <c r="GWU596" s="394"/>
      <c r="GWV596" s="394"/>
      <c r="GWW596" s="394"/>
      <c r="GWX596" s="394"/>
      <c r="GWY596" s="394"/>
      <c r="GWZ596" s="394"/>
      <c r="GXA596" s="394"/>
      <c r="GXB596" s="394"/>
      <c r="GXC596" s="394"/>
      <c r="GXD596" s="394"/>
      <c r="GXE596" s="394"/>
      <c r="GXF596" s="394"/>
      <c r="GXG596" s="394"/>
      <c r="GXH596" s="394"/>
      <c r="GXI596" s="394"/>
      <c r="GXJ596" s="394"/>
      <c r="GXK596" s="394"/>
      <c r="GXL596" s="394"/>
      <c r="GXM596" s="394"/>
      <c r="GXN596" s="394"/>
      <c r="GXO596" s="394"/>
      <c r="GXP596" s="394"/>
      <c r="GXQ596" s="394"/>
      <c r="GXR596" s="394"/>
      <c r="GXS596" s="394"/>
      <c r="GXT596" s="394"/>
      <c r="GXU596" s="394"/>
      <c r="GXV596" s="394"/>
      <c r="GXW596" s="394"/>
      <c r="GXX596" s="394"/>
      <c r="GXY596" s="394"/>
      <c r="GXZ596" s="394"/>
      <c r="GYA596" s="394"/>
      <c r="GYB596" s="394"/>
      <c r="GYC596" s="394"/>
      <c r="GYD596" s="394"/>
      <c r="GYE596" s="394"/>
      <c r="GYF596" s="394"/>
      <c r="GYG596" s="394"/>
      <c r="GYH596" s="394"/>
      <c r="GYI596" s="394"/>
      <c r="GYJ596" s="394"/>
      <c r="GYK596" s="394"/>
      <c r="GYL596" s="394"/>
      <c r="GYM596" s="394"/>
      <c r="GYN596" s="394"/>
      <c r="GYO596" s="394"/>
      <c r="GYP596" s="394"/>
      <c r="GYQ596" s="394"/>
      <c r="GYR596" s="394"/>
      <c r="GYS596" s="394"/>
      <c r="GYT596" s="394"/>
      <c r="GYU596" s="394"/>
      <c r="GYV596" s="394"/>
      <c r="GYW596" s="394"/>
      <c r="GYX596" s="394"/>
      <c r="GYY596" s="394"/>
      <c r="GYZ596" s="394"/>
      <c r="GZA596" s="394"/>
      <c r="GZB596" s="394"/>
      <c r="GZC596" s="394"/>
      <c r="GZD596" s="394"/>
      <c r="GZE596" s="394"/>
      <c r="GZF596" s="394"/>
      <c r="GZG596" s="394"/>
      <c r="GZH596" s="394"/>
      <c r="GZI596" s="394"/>
      <c r="GZJ596" s="394"/>
      <c r="GZK596" s="394"/>
      <c r="GZL596" s="394"/>
      <c r="GZM596" s="394"/>
      <c r="GZN596" s="394"/>
      <c r="GZO596" s="394"/>
      <c r="GZP596" s="394"/>
      <c r="GZQ596" s="394"/>
      <c r="GZR596" s="394"/>
      <c r="GZS596" s="394"/>
      <c r="GZT596" s="394"/>
      <c r="GZU596" s="394"/>
      <c r="GZV596" s="394"/>
      <c r="GZW596" s="394"/>
      <c r="GZX596" s="394"/>
      <c r="GZY596" s="394"/>
      <c r="GZZ596" s="394"/>
      <c r="HAA596" s="394"/>
      <c r="HAB596" s="394"/>
      <c r="HAC596" s="394"/>
      <c r="HAD596" s="394"/>
      <c r="HAE596" s="394"/>
      <c r="HAF596" s="394"/>
      <c r="HAG596" s="394"/>
      <c r="HAH596" s="394"/>
      <c r="HAI596" s="394"/>
      <c r="HAJ596" s="394"/>
      <c r="HAK596" s="394"/>
      <c r="HAL596" s="394"/>
      <c r="HAM596" s="394"/>
      <c r="HAN596" s="394"/>
      <c r="HAO596" s="394"/>
      <c r="HAP596" s="394"/>
      <c r="HAQ596" s="394"/>
      <c r="HAR596" s="394"/>
      <c r="HAS596" s="394"/>
      <c r="HAT596" s="394"/>
      <c r="HAU596" s="394"/>
      <c r="HAV596" s="394"/>
      <c r="HAW596" s="394"/>
      <c r="HAX596" s="394"/>
      <c r="HAY596" s="394"/>
      <c r="HAZ596" s="394"/>
      <c r="HBA596" s="394"/>
      <c r="HBB596" s="394"/>
      <c r="HBC596" s="394"/>
      <c r="HBD596" s="394"/>
      <c r="HBE596" s="394"/>
      <c r="HBF596" s="394"/>
      <c r="HBG596" s="394"/>
      <c r="HBH596" s="394"/>
      <c r="HBI596" s="394"/>
      <c r="HBJ596" s="394"/>
      <c r="HBK596" s="394"/>
      <c r="HBL596" s="394"/>
      <c r="HBM596" s="394"/>
      <c r="HBN596" s="394"/>
      <c r="HBO596" s="394"/>
      <c r="HBP596" s="394"/>
      <c r="HBQ596" s="394"/>
      <c r="HBR596" s="394"/>
      <c r="HBS596" s="394"/>
      <c r="HBT596" s="394"/>
      <c r="HBU596" s="394"/>
      <c r="HBV596" s="394"/>
      <c r="HBW596" s="394"/>
      <c r="HBX596" s="394"/>
      <c r="HBY596" s="394"/>
      <c r="HBZ596" s="394"/>
      <c r="HCA596" s="394"/>
      <c r="HCB596" s="394"/>
      <c r="HCC596" s="394"/>
      <c r="HCD596" s="394"/>
      <c r="HCE596" s="394"/>
      <c r="HCF596" s="394"/>
      <c r="HCG596" s="394"/>
      <c r="HCH596" s="394"/>
      <c r="HCI596" s="394"/>
      <c r="HCJ596" s="394"/>
      <c r="HCK596" s="394"/>
      <c r="HCL596" s="394"/>
      <c r="HCM596" s="394"/>
      <c r="HCN596" s="394"/>
      <c r="HCO596" s="394"/>
      <c r="HCP596" s="394"/>
      <c r="HCQ596" s="394"/>
      <c r="HCR596" s="394"/>
      <c r="HCS596" s="394"/>
      <c r="HCT596" s="394"/>
      <c r="HCU596" s="394"/>
      <c r="HCV596" s="394"/>
      <c r="HCW596" s="394"/>
      <c r="HCX596" s="394"/>
      <c r="HCY596" s="394"/>
      <c r="HCZ596" s="394"/>
      <c r="HDA596" s="394"/>
      <c r="HDB596" s="394"/>
      <c r="HDC596" s="394"/>
      <c r="HDD596" s="394"/>
      <c r="HDE596" s="394"/>
      <c r="HDF596" s="394"/>
      <c r="HDG596" s="394"/>
      <c r="HDH596" s="394"/>
      <c r="HDI596" s="394"/>
      <c r="HDJ596" s="394"/>
      <c r="HDK596" s="394"/>
      <c r="HDL596" s="394"/>
      <c r="HDM596" s="394"/>
      <c r="HDN596" s="394"/>
      <c r="HDO596" s="394"/>
      <c r="HDP596" s="394"/>
      <c r="HDQ596" s="394"/>
      <c r="HDR596" s="394"/>
      <c r="HDS596" s="394"/>
      <c r="HDT596" s="394"/>
      <c r="HDU596" s="394"/>
      <c r="HDV596" s="394"/>
      <c r="HDW596" s="394"/>
      <c r="HDX596" s="394"/>
      <c r="HDY596" s="394"/>
      <c r="HDZ596" s="394"/>
      <c r="HEA596" s="394"/>
      <c r="HEB596" s="394"/>
      <c r="HEC596" s="394"/>
      <c r="HED596" s="394"/>
      <c r="HEE596" s="394"/>
      <c r="HEF596" s="394"/>
      <c r="HEG596" s="394"/>
      <c r="HEH596" s="394"/>
      <c r="HEI596" s="394"/>
      <c r="HEJ596" s="394"/>
      <c r="HEK596" s="394"/>
      <c r="HEL596" s="394"/>
      <c r="HEM596" s="394"/>
      <c r="HEN596" s="394"/>
      <c r="HEO596" s="394"/>
      <c r="HEP596" s="394"/>
      <c r="HEQ596" s="394"/>
      <c r="HER596" s="394"/>
      <c r="HES596" s="394"/>
      <c r="HET596" s="394"/>
      <c r="HEU596" s="394"/>
      <c r="HEV596" s="394"/>
      <c r="HEW596" s="394"/>
      <c r="HEX596" s="394"/>
      <c r="HEY596" s="394"/>
      <c r="HEZ596" s="394"/>
      <c r="HFA596" s="394"/>
      <c r="HFB596" s="394"/>
      <c r="HFC596" s="394"/>
      <c r="HFD596" s="394"/>
      <c r="HFE596" s="394"/>
      <c r="HFF596" s="394"/>
      <c r="HFG596" s="394"/>
      <c r="HFH596" s="394"/>
      <c r="HFI596" s="394"/>
      <c r="HFJ596" s="394"/>
      <c r="HFK596" s="394"/>
      <c r="HFL596" s="394"/>
      <c r="HFM596" s="394"/>
      <c r="HFN596" s="394"/>
      <c r="HFO596" s="394"/>
      <c r="HFP596" s="394"/>
      <c r="HFQ596" s="394"/>
      <c r="HFR596" s="394"/>
      <c r="HFS596" s="394"/>
      <c r="HFT596" s="394"/>
      <c r="HFU596" s="394"/>
      <c r="HFV596" s="394"/>
      <c r="HFW596" s="394"/>
      <c r="HFX596" s="394"/>
      <c r="HFY596" s="394"/>
      <c r="HFZ596" s="394"/>
      <c r="HGA596" s="394"/>
      <c r="HGB596" s="394"/>
      <c r="HGC596" s="394"/>
      <c r="HGD596" s="394"/>
      <c r="HGE596" s="394"/>
      <c r="HGF596" s="394"/>
      <c r="HGG596" s="394"/>
      <c r="HGH596" s="394"/>
      <c r="HGI596" s="394"/>
      <c r="HGJ596" s="394"/>
      <c r="HGK596" s="394"/>
      <c r="HGL596" s="394"/>
      <c r="HGM596" s="394"/>
      <c r="HGN596" s="394"/>
      <c r="HGO596" s="394"/>
      <c r="HGP596" s="394"/>
      <c r="HGQ596" s="394"/>
      <c r="HGR596" s="394"/>
      <c r="HGS596" s="394"/>
      <c r="HGT596" s="394"/>
      <c r="HGU596" s="394"/>
      <c r="HGV596" s="394"/>
      <c r="HGW596" s="394"/>
      <c r="HGX596" s="394"/>
      <c r="HGY596" s="394"/>
      <c r="HGZ596" s="394"/>
      <c r="HHA596" s="394"/>
      <c r="HHB596" s="394"/>
      <c r="HHC596" s="394"/>
      <c r="HHD596" s="394"/>
      <c r="HHE596" s="394"/>
      <c r="HHF596" s="394"/>
      <c r="HHG596" s="394"/>
      <c r="HHH596" s="394"/>
      <c r="HHI596" s="394"/>
      <c r="HHJ596" s="394"/>
      <c r="HHK596" s="394"/>
      <c r="HHL596" s="394"/>
      <c r="HHM596" s="394"/>
      <c r="HHN596" s="394"/>
      <c r="HHO596" s="394"/>
      <c r="HHP596" s="394"/>
      <c r="HHQ596" s="394"/>
      <c r="HHR596" s="394"/>
      <c r="HHS596" s="394"/>
      <c r="HHT596" s="394"/>
      <c r="HHU596" s="394"/>
      <c r="HHV596" s="394"/>
      <c r="HHW596" s="394"/>
      <c r="HHX596" s="394"/>
      <c r="HHY596" s="394"/>
      <c r="HHZ596" s="394"/>
      <c r="HIA596" s="394"/>
      <c r="HIB596" s="394"/>
      <c r="HIC596" s="394"/>
      <c r="HID596" s="394"/>
      <c r="HIE596" s="394"/>
      <c r="HIF596" s="394"/>
      <c r="HIG596" s="394"/>
      <c r="HIH596" s="394"/>
      <c r="HII596" s="394"/>
      <c r="HIJ596" s="394"/>
      <c r="HIK596" s="394"/>
      <c r="HIL596" s="394"/>
      <c r="HIM596" s="394"/>
      <c r="HIN596" s="394"/>
      <c r="HIO596" s="394"/>
      <c r="HIP596" s="394"/>
      <c r="HIQ596" s="394"/>
      <c r="HIR596" s="394"/>
      <c r="HIS596" s="394"/>
      <c r="HIT596" s="394"/>
      <c r="HIU596" s="394"/>
      <c r="HIV596" s="394"/>
      <c r="HIW596" s="394"/>
      <c r="HIX596" s="394"/>
      <c r="HIY596" s="394"/>
      <c r="HIZ596" s="394"/>
      <c r="HJA596" s="394"/>
      <c r="HJB596" s="394"/>
      <c r="HJC596" s="394"/>
      <c r="HJD596" s="394"/>
      <c r="HJE596" s="394"/>
      <c r="HJF596" s="394"/>
      <c r="HJG596" s="394"/>
      <c r="HJH596" s="394"/>
      <c r="HJI596" s="394"/>
      <c r="HJJ596" s="394"/>
      <c r="HJK596" s="394"/>
      <c r="HJL596" s="394"/>
      <c r="HJM596" s="394"/>
      <c r="HJN596" s="394"/>
      <c r="HJO596" s="394"/>
      <c r="HJP596" s="394"/>
      <c r="HJQ596" s="394"/>
      <c r="HJR596" s="394"/>
      <c r="HJS596" s="394"/>
      <c r="HJT596" s="394"/>
      <c r="HJU596" s="394"/>
      <c r="HJV596" s="394"/>
      <c r="HJW596" s="394"/>
      <c r="HJX596" s="394"/>
      <c r="HJY596" s="394"/>
      <c r="HJZ596" s="394"/>
      <c r="HKA596" s="394"/>
      <c r="HKB596" s="394"/>
      <c r="HKC596" s="394"/>
      <c r="HKD596" s="394"/>
      <c r="HKE596" s="394"/>
      <c r="HKF596" s="394"/>
      <c r="HKG596" s="394"/>
      <c r="HKH596" s="394"/>
      <c r="HKI596" s="394"/>
      <c r="HKJ596" s="394"/>
      <c r="HKK596" s="394"/>
      <c r="HKL596" s="394"/>
      <c r="HKM596" s="394"/>
      <c r="HKN596" s="394"/>
      <c r="HKO596" s="394"/>
      <c r="HKP596" s="394"/>
      <c r="HKQ596" s="394"/>
      <c r="HKR596" s="394"/>
      <c r="HKS596" s="394"/>
      <c r="HKT596" s="394"/>
      <c r="HKU596" s="394"/>
      <c r="HKV596" s="394"/>
      <c r="HKW596" s="394"/>
      <c r="HKX596" s="394"/>
      <c r="HKY596" s="394"/>
      <c r="HKZ596" s="394"/>
      <c r="HLA596" s="394"/>
      <c r="HLB596" s="394"/>
      <c r="HLC596" s="394"/>
      <c r="HLD596" s="394"/>
      <c r="HLE596" s="394"/>
      <c r="HLF596" s="394"/>
      <c r="HLG596" s="394"/>
      <c r="HLH596" s="394"/>
      <c r="HLI596" s="394"/>
      <c r="HLJ596" s="394"/>
      <c r="HLK596" s="394"/>
      <c r="HLL596" s="394"/>
      <c r="HLM596" s="394"/>
      <c r="HLN596" s="394"/>
      <c r="HLO596" s="394"/>
      <c r="HLP596" s="394"/>
      <c r="HLQ596" s="394"/>
      <c r="HLR596" s="394"/>
      <c r="HLS596" s="394"/>
      <c r="HLT596" s="394"/>
      <c r="HLU596" s="394"/>
      <c r="HLV596" s="394"/>
      <c r="HLW596" s="394"/>
      <c r="HLX596" s="394"/>
      <c r="HLY596" s="394"/>
      <c r="HLZ596" s="394"/>
      <c r="HMA596" s="394"/>
      <c r="HMB596" s="394"/>
      <c r="HMC596" s="394"/>
      <c r="HMD596" s="394"/>
      <c r="HME596" s="394"/>
      <c r="HMF596" s="394"/>
      <c r="HMG596" s="394"/>
      <c r="HMH596" s="394"/>
      <c r="HMI596" s="394"/>
      <c r="HMJ596" s="394"/>
      <c r="HMK596" s="394"/>
      <c r="HML596" s="394"/>
      <c r="HMM596" s="394"/>
      <c r="HMN596" s="394"/>
      <c r="HMO596" s="394"/>
      <c r="HMP596" s="394"/>
      <c r="HMQ596" s="394"/>
      <c r="HMR596" s="394"/>
      <c r="HMS596" s="394"/>
      <c r="HMT596" s="394"/>
      <c r="HMU596" s="394"/>
      <c r="HMV596" s="394"/>
      <c r="HMW596" s="394"/>
      <c r="HMX596" s="394"/>
      <c r="HMY596" s="394"/>
      <c r="HMZ596" s="394"/>
      <c r="HNA596" s="394"/>
      <c r="HNB596" s="394"/>
      <c r="HNC596" s="394"/>
      <c r="HND596" s="394"/>
      <c r="HNE596" s="394"/>
      <c r="HNF596" s="394"/>
      <c r="HNG596" s="394"/>
      <c r="HNH596" s="394"/>
      <c r="HNI596" s="394"/>
      <c r="HNJ596" s="394"/>
      <c r="HNK596" s="394"/>
      <c r="HNL596" s="394"/>
      <c r="HNM596" s="394"/>
      <c r="HNN596" s="394"/>
      <c r="HNO596" s="394"/>
      <c r="HNP596" s="394"/>
      <c r="HNQ596" s="394"/>
      <c r="HNR596" s="394"/>
      <c r="HNS596" s="394"/>
      <c r="HNT596" s="394"/>
      <c r="HNU596" s="394"/>
      <c r="HNV596" s="394"/>
      <c r="HNW596" s="394"/>
      <c r="HNX596" s="394"/>
      <c r="HNY596" s="394"/>
      <c r="HNZ596" s="394"/>
      <c r="HOA596" s="394"/>
      <c r="HOB596" s="394"/>
      <c r="HOC596" s="394"/>
      <c r="HOD596" s="394"/>
      <c r="HOE596" s="394"/>
      <c r="HOF596" s="394"/>
      <c r="HOG596" s="394"/>
      <c r="HOH596" s="394"/>
      <c r="HOI596" s="394"/>
      <c r="HOJ596" s="394"/>
      <c r="HOK596" s="394"/>
      <c r="HOL596" s="394"/>
      <c r="HOM596" s="394"/>
      <c r="HON596" s="394"/>
      <c r="HOO596" s="394"/>
      <c r="HOP596" s="394"/>
      <c r="HOQ596" s="394"/>
      <c r="HOR596" s="394"/>
      <c r="HOS596" s="394"/>
      <c r="HOT596" s="394"/>
      <c r="HOU596" s="394"/>
      <c r="HOV596" s="394"/>
      <c r="HOW596" s="394"/>
      <c r="HOX596" s="394"/>
      <c r="HOY596" s="394"/>
      <c r="HOZ596" s="394"/>
      <c r="HPA596" s="394"/>
      <c r="HPB596" s="394"/>
      <c r="HPC596" s="394"/>
      <c r="HPD596" s="394"/>
      <c r="HPE596" s="394"/>
      <c r="HPF596" s="394"/>
      <c r="HPG596" s="394"/>
      <c r="HPH596" s="394"/>
      <c r="HPI596" s="394"/>
      <c r="HPJ596" s="394"/>
      <c r="HPK596" s="394"/>
      <c r="HPL596" s="394"/>
      <c r="HPM596" s="394"/>
      <c r="HPN596" s="394"/>
      <c r="HPO596" s="394"/>
      <c r="HPP596" s="394"/>
      <c r="HPQ596" s="394"/>
      <c r="HPR596" s="394"/>
      <c r="HPS596" s="394"/>
      <c r="HPT596" s="394"/>
      <c r="HPU596" s="394"/>
      <c r="HPV596" s="394"/>
      <c r="HPW596" s="394"/>
      <c r="HPX596" s="394"/>
      <c r="HPY596" s="394"/>
      <c r="HPZ596" s="394"/>
      <c r="HQA596" s="394"/>
      <c r="HQB596" s="394"/>
      <c r="HQC596" s="394"/>
      <c r="HQD596" s="394"/>
      <c r="HQE596" s="394"/>
      <c r="HQF596" s="394"/>
      <c r="HQG596" s="394"/>
      <c r="HQH596" s="394"/>
      <c r="HQI596" s="394"/>
      <c r="HQJ596" s="394"/>
      <c r="HQK596" s="394"/>
      <c r="HQL596" s="394"/>
      <c r="HQM596" s="394"/>
      <c r="HQN596" s="394"/>
      <c r="HQO596" s="394"/>
      <c r="HQP596" s="394"/>
      <c r="HQQ596" s="394"/>
      <c r="HQR596" s="394"/>
      <c r="HQS596" s="394"/>
      <c r="HQT596" s="394"/>
      <c r="HQU596" s="394"/>
      <c r="HQV596" s="394"/>
      <c r="HQW596" s="394"/>
      <c r="HQX596" s="394"/>
      <c r="HQY596" s="394"/>
      <c r="HQZ596" s="394"/>
      <c r="HRA596" s="394"/>
      <c r="HRB596" s="394"/>
      <c r="HRC596" s="394"/>
      <c r="HRD596" s="394"/>
      <c r="HRE596" s="394"/>
      <c r="HRF596" s="394"/>
      <c r="HRG596" s="394"/>
      <c r="HRH596" s="394"/>
      <c r="HRI596" s="394"/>
      <c r="HRJ596" s="394"/>
      <c r="HRK596" s="394"/>
      <c r="HRL596" s="394"/>
      <c r="HRM596" s="394"/>
      <c r="HRN596" s="394"/>
      <c r="HRO596" s="394"/>
      <c r="HRP596" s="394"/>
      <c r="HRQ596" s="394"/>
      <c r="HRR596" s="394"/>
      <c r="HRS596" s="394"/>
      <c r="HRT596" s="394"/>
      <c r="HRU596" s="394"/>
      <c r="HRV596" s="394"/>
      <c r="HRW596" s="394"/>
      <c r="HRX596" s="394"/>
      <c r="HRY596" s="394"/>
      <c r="HRZ596" s="394"/>
      <c r="HSA596" s="394"/>
      <c r="HSB596" s="394"/>
      <c r="HSC596" s="394"/>
      <c r="HSD596" s="394"/>
      <c r="HSE596" s="394"/>
      <c r="HSF596" s="394"/>
      <c r="HSG596" s="394"/>
      <c r="HSH596" s="394"/>
      <c r="HSI596" s="394"/>
      <c r="HSJ596" s="394"/>
      <c r="HSK596" s="394"/>
      <c r="HSL596" s="394"/>
      <c r="HSM596" s="394"/>
      <c r="HSN596" s="394"/>
      <c r="HSO596" s="394"/>
      <c r="HSP596" s="394"/>
      <c r="HSQ596" s="394"/>
      <c r="HSR596" s="394"/>
      <c r="HSS596" s="394"/>
      <c r="HST596" s="394"/>
      <c r="HSU596" s="394"/>
      <c r="HSV596" s="394"/>
      <c r="HSW596" s="394"/>
      <c r="HSX596" s="394"/>
      <c r="HSY596" s="394"/>
      <c r="HSZ596" s="394"/>
      <c r="HTA596" s="394"/>
      <c r="HTB596" s="394"/>
      <c r="HTC596" s="394"/>
      <c r="HTD596" s="394"/>
      <c r="HTE596" s="394"/>
      <c r="HTF596" s="394"/>
      <c r="HTG596" s="394"/>
      <c r="HTH596" s="394"/>
      <c r="HTI596" s="394"/>
      <c r="HTJ596" s="394"/>
      <c r="HTK596" s="394"/>
      <c r="HTL596" s="394"/>
      <c r="HTM596" s="394"/>
      <c r="HTN596" s="394"/>
      <c r="HTO596" s="394"/>
      <c r="HTP596" s="394"/>
      <c r="HTQ596" s="394"/>
      <c r="HTR596" s="394"/>
      <c r="HTS596" s="394"/>
      <c r="HTT596" s="394"/>
      <c r="HTU596" s="394"/>
      <c r="HTV596" s="394"/>
      <c r="HTW596" s="394"/>
      <c r="HTX596" s="394"/>
      <c r="HTY596" s="394"/>
      <c r="HTZ596" s="394"/>
      <c r="HUA596" s="394"/>
      <c r="HUB596" s="394"/>
      <c r="HUC596" s="394"/>
      <c r="HUD596" s="394"/>
      <c r="HUE596" s="394"/>
      <c r="HUF596" s="394"/>
      <c r="HUG596" s="394"/>
      <c r="HUH596" s="394"/>
      <c r="HUI596" s="394"/>
      <c r="HUJ596" s="394"/>
      <c r="HUK596" s="394"/>
      <c r="HUL596" s="394"/>
      <c r="HUM596" s="394"/>
      <c r="HUN596" s="394"/>
      <c r="HUO596" s="394"/>
      <c r="HUP596" s="394"/>
      <c r="HUQ596" s="394"/>
      <c r="HUR596" s="394"/>
      <c r="HUS596" s="394"/>
      <c r="HUT596" s="394"/>
      <c r="HUU596" s="394"/>
      <c r="HUV596" s="394"/>
      <c r="HUW596" s="394"/>
      <c r="HUX596" s="394"/>
      <c r="HUY596" s="394"/>
      <c r="HUZ596" s="394"/>
      <c r="HVA596" s="394"/>
      <c r="HVB596" s="394"/>
      <c r="HVC596" s="394"/>
      <c r="HVD596" s="394"/>
      <c r="HVE596" s="394"/>
      <c r="HVF596" s="394"/>
      <c r="HVG596" s="394"/>
      <c r="HVH596" s="394"/>
      <c r="HVI596" s="394"/>
      <c r="HVJ596" s="394"/>
      <c r="HVK596" s="394"/>
      <c r="HVL596" s="394"/>
      <c r="HVM596" s="394"/>
      <c r="HVN596" s="394"/>
      <c r="HVO596" s="394"/>
      <c r="HVP596" s="394"/>
      <c r="HVQ596" s="394"/>
      <c r="HVR596" s="394"/>
      <c r="HVS596" s="394"/>
      <c r="HVT596" s="394"/>
      <c r="HVU596" s="394"/>
      <c r="HVV596" s="394"/>
      <c r="HVW596" s="394"/>
      <c r="HVX596" s="394"/>
      <c r="HVY596" s="394"/>
      <c r="HVZ596" s="394"/>
      <c r="HWA596" s="394"/>
      <c r="HWB596" s="394"/>
      <c r="HWC596" s="394"/>
      <c r="HWD596" s="394"/>
      <c r="HWE596" s="394"/>
      <c r="HWF596" s="394"/>
      <c r="HWG596" s="394"/>
      <c r="HWH596" s="394"/>
      <c r="HWI596" s="394"/>
      <c r="HWJ596" s="394"/>
      <c r="HWK596" s="394"/>
      <c r="HWL596" s="394"/>
      <c r="HWM596" s="394"/>
      <c r="HWN596" s="394"/>
      <c r="HWO596" s="394"/>
      <c r="HWP596" s="394"/>
      <c r="HWQ596" s="394"/>
      <c r="HWR596" s="394"/>
      <c r="HWS596" s="394"/>
      <c r="HWT596" s="394"/>
      <c r="HWU596" s="394"/>
      <c r="HWV596" s="394"/>
      <c r="HWW596" s="394"/>
      <c r="HWX596" s="394"/>
      <c r="HWY596" s="394"/>
      <c r="HWZ596" s="394"/>
      <c r="HXA596" s="394"/>
      <c r="HXB596" s="394"/>
      <c r="HXC596" s="394"/>
      <c r="HXD596" s="394"/>
      <c r="HXE596" s="394"/>
      <c r="HXF596" s="394"/>
      <c r="HXG596" s="394"/>
      <c r="HXH596" s="394"/>
      <c r="HXI596" s="394"/>
      <c r="HXJ596" s="394"/>
      <c r="HXK596" s="394"/>
      <c r="HXL596" s="394"/>
      <c r="HXM596" s="394"/>
      <c r="HXN596" s="394"/>
      <c r="HXO596" s="394"/>
      <c r="HXP596" s="394"/>
      <c r="HXQ596" s="394"/>
      <c r="HXR596" s="394"/>
      <c r="HXS596" s="394"/>
      <c r="HXT596" s="394"/>
      <c r="HXU596" s="394"/>
      <c r="HXV596" s="394"/>
      <c r="HXW596" s="394"/>
      <c r="HXX596" s="394"/>
      <c r="HXY596" s="394"/>
      <c r="HXZ596" s="394"/>
      <c r="HYA596" s="394"/>
      <c r="HYB596" s="394"/>
      <c r="HYC596" s="394"/>
      <c r="HYD596" s="394"/>
      <c r="HYE596" s="394"/>
      <c r="HYF596" s="394"/>
      <c r="HYG596" s="394"/>
      <c r="HYH596" s="394"/>
      <c r="HYI596" s="394"/>
      <c r="HYJ596" s="394"/>
      <c r="HYK596" s="394"/>
      <c r="HYL596" s="394"/>
      <c r="HYM596" s="394"/>
      <c r="HYN596" s="394"/>
      <c r="HYO596" s="394"/>
      <c r="HYP596" s="394"/>
      <c r="HYQ596" s="394"/>
      <c r="HYR596" s="394"/>
      <c r="HYS596" s="394"/>
      <c r="HYT596" s="394"/>
      <c r="HYU596" s="394"/>
      <c r="HYV596" s="394"/>
      <c r="HYW596" s="394"/>
      <c r="HYX596" s="394"/>
      <c r="HYY596" s="394"/>
      <c r="HYZ596" s="394"/>
      <c r="HZA596" s="394"/>
      <c r="HZB596" s="394"/>
      <c r="HZC596" s="394"/>
      <c r="HZD596" s="394"/>
      <c r="HZE596" s="394"/>
      <c r="HZF596" s="394"/>
      <c r="HZG596" s="394"/>
      <c r="HZH596" s="394"/>
      <c r="HZI596" s="394"/>
      <c r="HZJ596" s="394"/>
      <c r="HZK596" s="394"/>
      <c r="HZL596" s="394"/>
      <c r="HZM596" s="394"/>
      <c r="HZN596" s="394"/>
      <c r="HZO596" s="394"/>
      <c r="HZP596" s="394"/>
      <c r="HZQ596" s="394"/>
      <c r="HZR596" s="394"/>
      <c r="HZS596" s="394"/>
      <c r="HZT596" s="394"/>
      <c r="HZU596" s="394"/>
      <c r="HZV596" s="394"/>
      <c r="HZW596" s="394"/>
      <c r="HZX596" s="394"/>
      <c r="HZY596" s="394"/>
      <c r="HZZ596" s="394"/>
      <c r="IAA596" s="394"/>
      <c r="IAB596" s="394"/>
      <c r="IAC596" s="394"/>
      <c r="IAD596" s="394"/>
      <c r="IAE596" s="394"/>
      <c r="IAF596" s="394"/>
      <c r="IAG596" s="394"/>
      <c r="IAH596" s="394"/>
      <c r="IAI596" s="394"/>
      <c r="IAJ596" s="394"/>
      <c r="IAK596" s="394"/>
      <c r="IAL596" s="394"/>
      <c r="IAM596" s="394"/>
      <c r="IAN596" s="394"/>
      <c r="IAO596" s="394"/>
      <c r="IAP596" s="394"/>
      <c r="IAQ596" s="394"/>
      <c r="IAR596" s="394"/>
      <c r="IAS596" s="394"/>
      <c r="IAT596" s="394"/>
      <c r="IAU596" s="394"/>
      <c r="IAV596" s="394"/>
      <c r="IAW596" s="394"/>
      <c r="IAX596" s="394"/>
      <c r="IAY596" s="394"/>
      <c r="IAZ596" s="394"/>
      <c r="IBA596" s="394"/>
      <c r="IBB596" s="394"/>
      <c r="IBC596" s="394"/>
      <c r="IBD596" s="394"/>
      <c r="IBE596" s="394"/>
      <c r="IBF596" s="394"/>
      <c r="IBG596" s="394"/>
      <c r="IBH596" s="394"/>
      <c r="IBI596" s="394"/>
      <c r="IBJ596" s="394"/>
      <c r="IBK596" s="394"/>
      <c r="IBL596" s="394"/>
      <c r="IBM596" s="394"/>
      <c r="IBN596" s="394"/>
      <c r="IBO596" s="394"/>
      <c r="IBP596" s="394"/>
      <c r="IBQ596" s="394"/>
      <c r="IBR596" s="394"/>
      <c r="IBS596" s="394"/>
      <c r="IBT596" s="394"/>
      <c r="IBU596" s="394"/>
      <c r="IBV596" s="394"/>
      <c r="IBW596" s="394"/>
      <c r="IBX596" s="394"/>
      <c r="IBY596" s="394"/>
      <c r="IBZ596" s="394"/>
      <c r="ICA596" s="394"/>
      <c r="ICB596" s="394"/>
      <c r="ICC596" s="394"/>
      <c r="ICD596" s="394"/>
      <c r="ICE596" s="394"/>
      <c r="ICF596" s="394"/>
      <c r="ICG596" s="394"/>
      <c r="ICH596" s="394"/>
      <c r="ICI596" s="394"/>
      <c r="ICJ596" s="394"/>
      <c r="ICK596" s="394"/>
      <c r="ICL596" s="394"/>
      <c r="ICM596" s="394"/>
      <c r="ICN596" s="394"/>
      <c r="ICO596" s="394"/>
      <c r="ICP596" s="394"/>
      <c r="ICQ596" s="394"/>
      <c r="ICR596" s="394"/>
      <c r="ICS596" s="394"/>
      <c r="ICT596" s="394"/>
      <c r="ICU596" s="394"/>
      <c r="ICV596" s="394"/>
      <c r="ICW596" s="394"/>
      <c r="ICX596" s="394"/>
      <c r="ICY596" s="394"/>
      <c r="ICZ596" s="394"/>
      <c r="IDA596" s="394"/>
      <c r="IDB596" s="394"/>
      <c r="IDC596" s="394"/>
      <c r="IDD596" s="394"/>
      <c r="IDE596" s="394"/>
      <c r="IDF596" s="394"/>
      <c r="IDG596" s="394"/>
      <c r="IDH596" s="394"/>
      <c r="IDI596" s="394"/>
      <c r="IDJ596" s="394"/>
      <c r="IDK596" s="394"/>
      <c r="IDL596" s="394"/>
      <c r="IDM596" s="394"/>
      <c r="IDN596" s="394"/>
      <c r="IDO596" s="394"/>
      <c r="IDP596" s="394"/>
      <c r="IDQ596" s="394"/>
      <c r="IDR596" s="394"/>
      <c r="IDS596" s="394"/>
      <c r="IDT596" s="394"/>
      <c r="IDU596" s="394"/>
      <c r="IDV596" s="394"/>
      <c r="IDW596" s="394"/>
      <c r="IDX596" s="394"/>
      <c r="IDY596" s="394"/>
      <c r="IDZ596" s="394"/>
      <c r="IEA596" s="394"/>
      <c r="IEB596" s="394"/>
      <c r="IEC596" s="394"/>
      <c r="IED596" s="394"/>
      <c r="IEE596" s="394"/>
      <c r="IEF596" s="394"/>
      <c r="IEG596" s="394"/>
      <c r="IEH596" s="394"/>
      <c r="IEI596" s="394"/>
      <c r="IEJ596" s="394"/>
      <c r="IEK596" s="394"/>
      <c r="IEL596" s="394"/>
      <c r="IEM596" s="394"/>
      <c r="IEN596" s="394"/>
      <c r="IEO596" s="394"/>
      <c r="IEP596" s="394"/>
      <c r="IEQ596" s="394"/>
      <c r="IER596" s="394"/>
      <c r="IES596" s="394"/>
      <c r="IET596" s="394"/>
      <c r="IEU596" s="394"/>
      <c r="IEV596" s="394"/>
      <c r="IEW596" s="394"/>
      <c r="IEX596" s="394"/>
      <c r="IEY596" s="394"/>
      <c r="IEZ596" s="394"/>
      <c r="IFA596" s="394"/>
      <c r="IFB596" s="394"/>
      <c r="IFC596" s="394"/>
      <c r="IFD596" s="394"/>
      <c r="IFE596" s="394"/>
      <c r="IFF596" s="394"/>
      <c r="IFG596" s="394"/>
      <c r="IFH596" s="394"/>
      <c r="IFI596" s="394"/>
      <c r="IFJ596" s="394"/>
      <c r="IFK596" s="394"/>
      <c r="IFL596" s="394"/>
      <c r="IFM596" s="394"/>
      <c r="IFN596" s="394"/>
      <c r="IFO596" s="394"/>
      <c r="IFP596" s="394"/>
      <c r="IFQ596" s="394"/>
      <c r="IFR596" s="394"/>
      <c r="IFS596" s="394"/>
      <c r="IFT596" s="394"/>
      <c r="IFU596" s="394"/>
      <c r="IFV596" s="394"/>
      <c r="IFW596" s="394"/>
      <c r="IFX596" s="394"/>
      <c r="IFY596" s="394"/>
      <c r="IFZ596" s="394"/>
      <c r="IGA596" s="394"/>
      <c r="IGB596" s="394"/>
      <c r="IGC596" s="394"/>
      <c r="IGD596" s="394"/>
      <c r="IGE596" s="394"/>
      <c r="IGF596" s="394"/>
      <c r="IGG596" s="394"/>
      <c r="IGH596" s="394"/>
      <c r="IGI596" s="394"/>
      <c r="IGJ596" s="394"/>
      <c r="IGK596" s="394"/>
      <c r="IGL596" s="394"/>
      <c r="IGM596" s="394"/>
      <c r="IGN596" s="394"/>
      <c r="IGO596" s="394"/>
      <c r="IGP596" s="394"/>
      <c r="IGQ596" s="394"/>
      <c r="IGR596" s="394"/>
      <c r="IGS596" s="394"/>
      <c r="IGT596" s="394"/>
      <c r="IGU596" s="394"/>
      <c r="IGV596" s="394"/>
      <c r="IGW596" s="394"/>
      <c r="IGX596" s="394"/>
      <c r="IGY596" s="394"/>
      <c r="IGZ596" s="394"/>
      <c r="IHA596" s="394"/>
      <c r="IHB596" s="394"/>
      <c r="IHC596" s="394"/>
      <c r="IHD596" s="394"/>
      <c r="IHE596" s="394"/>
      <c r="IHF596" s="394"/>
      <c r="IHG596" s="394"/>
      <c r="IHH596" s="394"/>
      <c r="IHI596" s="394"/>
      <c r="IHJ596" s="394"/>
      <c r="IHK596" s="394"/>
      <c r="IHL596" s="394"/>
      <c r="IHM596" s="394"/>
      <c r="IHN596" s="394"/>
      <c r="IHO596" s="394"/>
      <c r="IHP596" s="394"/>
      <c r="IHQ596" s="394"/>
      <c r="IHR596" s="394"/>
      <c r="IHS596" s="394"/>
      <c r="IHT596" s="394"/>
      <c r="IHU596" s="394"/>
      <c r="IHV596" s="394"/>
      <c r="IHW596" s="394"/>
      <c r="IHX596" s="394"/>
      <c r="IHY596" s="394"/>
      <c r="IHZ596" s="394"/>
      <c r="IIA596" s="394"/>
      <c r="IIB596" s="394"/>
      <c r="IIC596" s="394"/>
      <c r="IID596" s="394"/>
      <c r="IIE596" s="394"/>
      <c r="IIF596" s="394"/>
      <c r="IIG596" s="394"/>
      <c r="IIH596" s="394"/>
      <c r="III596" s="394"/>
      <c r="IIJ596" s="394"/>
      <c r="IIK596" s="394"/>
      <c r="IIL596" s="394"/>
      <c r="IIM596" s="394"/>
      <c r="IIN596" s="394"/>
      <c r="IIO596" s="394"/>
      <c r="IIP596" s="394"/>
      <c r="IIQ596" s="394"/>
      <c r="IIR596" s="394"/>
      <c r="IIS596" s="394"/>
      <c r="IIT596" s="394"/>
      <c r="IIU596" s="394"/>
      <c r="IIV596" s="394"/>
      <c r="IIW596" s="394"/>
      <c r="IIX596" s="394"/>
      <c r="IIY596" s="394"/>
      <c r="IIZ596" s="394"/>
      <c r="IJA596" s="394"/>
      <c r="IJB596" s="394"/>
      <c r="IJC596" s="394"/>
      <c r="IJD596" s="394"/>
      <c r="IJE596" s="394"/>
      <c r="IJF596" s="394"/>
      <c r="IJG596" s="394"/>
      <c r="IJH596" s="394"/>
      <c r="IJI596" s="394"/>
      <c r="IJJ596" s="394"/>
      <c r="IJK596" s="394"/>
      <c r="IJL596" s="394"/>
      <c r="IJM596" s="394"/>
      <c r="IJN596" s="394"/>
      <c r="IJO596" s="394"/>
      <c r="IJP596" s="394"/>
      <c r="IJQ596" s="394"/>
      <c r="IJR596" s="394"/>
      <c r="IJS596" s="394"/>
      <c r="IJT596" s="394"/>
      <c r="IJU596" s="394"/>
      <c r="IJV596" s="394"/>
      <c r="IJW596" s="394"/>
      <c r="IJX596" s="394"/>
      <c r="IJY596" s="394"/>
      <c r="IJZ596" s="394"/>
      <c r="IKA596" s="394"/>
      <c r="IKB596" s="394"/>
      <c r="IKC596" s="394"/>
      <c r="IKD596" s="394"/>
      <c r="IKE596" s="394"/>
      <c r="IKF596" s="394"/>
      <c r="IKG596" s="394"/>
      <c r="IKH596" s="394"/>
      <c r="IKI596" s="394"/>
      <c r="IKJ596" s="394"/>
      <c r="IKK596" s="394"/>
      <c r="IKL596" s="394"/>
      <c r="IKM596" s="394"/>
      <c r="IKN596" s="394"/>
      <c r="IKO596" s="394"/>
      <c r="IKP596" s="394"/>
      <c r="IKQ596" s="394"/>
      <c r="IKR596" s="394"/>
      <c r="IKS596" s="394"/>
      <c r="IKT596" s="394"/>
      <c r="IKU596" s="394"/>
      <c r="IKV596" s="394"/>
      <c r="IKW596" s="394"/>
      <c r="IKX596" s="394"/>
      <c r="IKY596" s="394"/>
      <c r="IKZ596" s="394"/>
      <c r="ILA596" s="394"/>
      <c r="ILB596" s="394"/>
      <c r="ILC596" s="394"/>
      <c r="ILD596" s="394"/>
      <c r="ILE596" s="394"/>
      <c r="ILF596" s="394"/>
      <c r="ILG596" s="394"/>
      <c r="ILH596" s="394"/>
      <c r="ILI596" s="394"/>
      <c r="ILJ596" s="394"/>
      <c r="ILK596" s="394"/>
      <c r="ILL596" s="394"/>
      <c r="ILM596" s="394"/>
      <c r="ILN596" s="394"/>
      <c r="ILO596" s="394"/>
      <c r="ILP596" s="394"/>
      <c r="ILQ596" s="394"/>
      <c r="ILR596" s="394"/>
      <c r="ILS596" s="394"/>
      <c r="ILT596" s="394"/>
      <c r="ILU596" s="394"/>
      <c r="ILV596" s="394"/>
      <c r="ILW596" s="394"/>
      <c r="ILX596" s="394"/>
      <c r="ILY596" s="394"/>
      <c r="ILZ596" s="394"/>
      <c r="IMA596" s="394"/>
      <c r="IMB596" s="394"/>
      <c r="IMC596" s="394"/>
      <c r="IMD596" s="394"/>
      <c r="IME596" s="394"/>
      <c r="IMF596" s="394"/>
      <c r="IMG596" s="394"/>
      <c r="IMH596" s="394"/>
      <c r="IMI596" s="394"/>
      <c r="IMJ596" s="394"/>
      <c r="IMK596" s="394"/>
      <c r="IML596" s="394"/>
      <c r="IMM596" s="394"/>
      <c r="IMN596" s="394"/>
      <c r="IMO596" s="394"/>
      <c r="IMP596" s="394"/>
      <c r="IMQ596" s="394"/>
      <c r="IMR596" s="394"/>
      <c r="IMS596" s="394"/>
      <c r="IMT596" s="394"/>
      <c r="IMU596" s="394"/>
      <c r="IMV596" s="394"/>
      <c r="IMW596" s="394"/>
      <c r="IMX596" s="394"/>
      <c r="IMY596" s="394"/>
      <c r="IMZ596" s="394"/>
      <c r="INA596" s="394"/>
      <c r="INB596" s="394"/>
      <c r="INC596" s="394"/>
      <c r="IND596" s="394"/>
      <c r="INE596" s="394"/>
      <c r="INF596" s="394"/>
      <c r="ING596" s="394"/>
      <c r="INH596" s="394"/>
      <c r="INI596" s="394"/>
      <c r="INJ596" s="394"/>
      <c r="INK596" s="394"/>
      <c r="INL596" s="394"/>
      <c r="INM596" s="394"/>
      <c r="INN596" s="394"/>
      <c r="INO596" s="394"/>
      <c r="INP596" s="394"/>
      <c r="INQ596" s="394"/>
      <c r="INR596" s="394"/>
      <c r="INS596" s="394"/>
      <c r="INT596" s="394"/>
      <c r="INU596" s="394"/>
      <c r="INV596" s="394"/>
      <c r="INW596" s="394"/>
      <c r="INX596" s="394"/>
      <c r="INY596" s="394"/>
      <c r="INZ596" s="394"/>
      <c r="IOA596" s="394"/>
      <c r="IOB596" s="394"/>
      <c r="IOC596" s="394"/>
      <c r="IOD596" s="394"/>
      <c r="IOE596" s="394"/>
      <c r="IOF596" s="394"/>
      <c r="IOG596" s="394"/>
      <c r="IOH596" s="394"/>
      <c r="IOI596" s="394"/>
      <c r="IOJ596" s="394"/>
      <c r="IOK596" s="394"/>
      <c r="IOL596" s="394"/>
      <c r="IOM596" s="394"/>
      <c r="ION596" s="394"/>
      <c r="IOO596" s="394"/>
      <c r="IOP596" s="394"/>
      <c r="IOQ596" s="394"/>
      <c r="IOR596" s="394"/>
      <c r="IOS596" s="394"/>
      <c r="IOT596" s="394"/>
      <c r="IOU596" s="394"/>
      <c r="IOV596" s="394"/>
      <c r="IOW596" s="394"/>
      <c r="IOX596" s="394"/>
      <c r="IOY596" s="394"/>
      <c r="IOZ596" s="394"/>
      <c r="IPA596" s="394"/>
      <c r="IPB596" s="394"/>
      <c r="IPC596" s="394"/>
      <c r="IPD596" s="394"/>
      <c r="IPE596" s="394"/>
      <c r="IPF596" s="394"/>
      <c r="IPG596" s="394"/>
      <c r="IPH596" s="394"/>
      <c r="IPI596" s="394"/>
      <c r="IPJ596" s="394"/>
      <c r="IPK596" s="394"/>
      <c r="IPL596" s="394"/>
      <c r="IPM596" s="394"/>
      <c r="IPN596" s="394"/>
      <c r="IPO596" s="394"/>
      <c r="IPP596" s="394"/>
      <c r="IPQ596" s="394"/>
      <c r="IPR596" s="394"/>
      <c r="IPS596" s="394"/>
      <c r="IPT596" s="394"/>
      <c r="IPU596" s="394"/>
      <c r="IPV596" s="394"/>
      <c r="IPW596" s="394"/>
      <c r="IPX596" s="394"/>
      <c r="IPY596" s="394"/>
      <c r="IPZ596" s="394"/>
      <c r="IQA596" s="394"/>
      <c r="IQB596" s="394"/>
      <c r="IQC596" s="394"/>
      <c r="IQD596" s="394"/>
      <c r="IQE596" s="394"/>
      <c r="IQF596" s="394"/>
      <c r="IQG596" s="394"/>
      <c r="IQH596" s="394"/>
      <c r="IQI596" s="394"/>
      <c r="IQJ596" s="394"/>
      <c r="IQK596" s="394"/>
      <c r="IQL596" s="394"/>
      <c r="IQM596" s="394"/>
      <c r="IQN596" s="394"/>
      <c r="IQO596" s="394"/>
      <c r="IQP596" s="394"/>
      <c r="IQQ596" s="394"/>
      <c r="IQR596" s="394"/>
      <c r="IQS596" s="394"/>
      <c r="IQT596" s="394"/>
      <c r="IQU596" s="394"/>
      <c r="IQV596" s="394"/>
      <c r="IQW596" s="394"/>
      <c r="IQX596" s="394"/>
      <c r="IQY596" s="394"/>
      <c r="IQZ596" s="394"/>
      <c r="IRA596" s="394"/>
      <c r="IRB596" s="394"/>
      <c r="IRC596" s="394"/>
      <c r="IRD596" s="394"/>
      <c r="IRE596" s="394"/>
      <c r="IRF596" s="394"/>
      <c r="IRG596" s="394"/>
      <c r="IRH596" s="394"/>
      <c r="IRI596" s="394"/>
      <c r="IRJ596" s="394"/>
      <c r="IRK596" s="394"/>
      <c r="IRL596" s="394"/>
      <c r="IRM596" s="394"/>
      <c r="IRN596" s="394"/>
      <c r="IRO596" s="394"/>
      <c r="IRP596" s="394"/>
      <c r="IRQ596" s="394"/>
      <c r="IRR596" s="394"/>
      <c r="IRS596" s="394"/>
      <c r="IRT596" s="394"/>
      <c r="IRU596" s="394"/>
      <c r="IRV596" s="394"/>
      <c r="IRW596" s="394"/>
      <c r="IRX596" s="394"/>
      <c r="IRY596" s="394"/>
      <c r="IRZ596" s="394"/>
      <c r="ISA596" s="394"/>
      <c r="ISB596" s="394"/>
      <c r="ISC596" s="394"/>
      <c r="ISD596" s="394"/>
      <c r="ISE596" s="394"/>
      <c r="ISF596" s="394"/>
      <c r="ISG596" s="394"/>
      <c r="ISH596" s="394"/>
      <c r="ISI596" s="394"/>
      <c r="ISJ596" s="394"/>
      <c r="ISK596" s="394"/>
      <c r="ISL596" s="394"/>
      <c r="ISM596" s="394"/>
      <c r="ISN596" s="394"/>
      <c r="ISO596" s="394"/>
      <c r="ISP596" s="394"/>
      <c r="ISQ596" s="394"/>
      <c r="ISR596" s="394"/>
      <c r="ISS596" s="394"/>
      <c r="IST596" s="394"/>
      <c r="ISU596" s="394"/>
      <c r="ISV596" s="394"/>
      <c r="ISW596" s="394"/>
      <c r="ISX596" s="394"/>
      <c r="ISY596" s="394"/>
      <c r="ISZ596" s="394"/>
      <c r="ITA596" s="394"/>
      <c r="ITB596" s="394"/>
      <c r="ITC596" s="394"/>
      <c r="ITD596" s="394"/>
      <c r="ITE596" s="394"/>
      <c r="ITF596" s="394"/>
      <c r="ITG596" s="394"/>
      <c r="ITH596" s="394"/>
      <c r="ITI596" s="394"/>
      <c r="ITJ596" s="394"/>
      <c r="ITK596" s="394"/>
      <c r="ITL596" s="394"/>
      <c r="ITM596" s="394"/>
      <c r="ITN596" s="394"/>
      <c r="ITO596" s="394"/>
      <c r="ITP596" s="394"/>
      <c r="ITQ596" s="394"/>
      <c r="ITR596" s="394"/>
      <c r="ITS596" s="394"/>
      <c r="ITT596" s="394"/>
      <c r="ITU596" s="394"/>
      <c r="ITV596" s="394"/>
      <c r="ITW596" s="394"/>
      <c r="ITX596" s="394"/>
      <c r="ITY596" s="394"/>
      <c r="ITZ596" s="394"/>
      <c r="IUA596" s="394"/>
      <c r="IUB596" s="394"/>
      <c r="IUC596" s="394"/>
      <c r="IUD596" s="394"/>
      <c r="IUE596" s="394"/>
      <c r="IUF596" s="394"/>
      <c r="IUG596" s="394"/>
      <c r="IUH596" s="394"/>
      <c r="IUI596" s="394"/>
      <c r="IUJ596" s="394"/>
      <c r="IUK596" s="394"/>
      <c r="IUL596" s="394"/>
      <c r="IUM596" s="394"/>
      <c r="IUN596" s="394"/>
      <c r="IUO596" s="394"/>
      <c r="IUP596" s="394"/>
      <c r="IUQ596" s="394"/>
      <c r="IUR596" s="394"/>
      <c r="IUS596" s="394"/>
      <c r="IUT596" s="394"/>
      <c r="IUU596" s="394"/>
      <c r="IUV596" s="394"/>
      <c r="IUW596" s="394"/>
      <c r="IUX596" s="394"/>
      <c r="IUY596" s="394"/>
      <c r="IUZ596" s="394"/>
      <c r="IVA596" s="394"/>
      <c r="IVB596" s="394"/>
      <c r="IVC596" s="394"/>
      <c r="IVD596" s="394"/>
      <c r="IVE596" s="394"/>
      <c r="IVF596" s="394"/>
      <c r="IVG596" s="394"/>
      <c r="IVH596" s="394"/>
      <c r="IVI596" s="394"/>
      <c r="IVJ596" s="394"/>
      <c r="IVK596" s="394"/>
      <c r="IVL596" s="394"/>
      <c r="IVM596" s="394"/>
      <c r="IVN596" s="394"/>
      <c r="IVO596" s="394"/>
      <c r="IVP596" s="394"/>
      <c r="IVQ596" s="394"/>
      <c r="IVR596" s="394"/>
      <c r="IVS596" s="394"/>
      <c r="IVT596" s="394"/>
      <c r="IVU596" s="394"/>
      <c r="IVV596" s="394"/>
      <c r="IVW596" s="394"/>
      <c r="IVX596" s="394"/>
      <c r="IVY596" s="394"/>
      <c r="IVZ596" s="394"/>
      <c r="IWA596" s="394"/>
      <c r="IWB596" s="394"/>
      <c r="IWC596" s="394"/>
      <c r="IWD596" s="394"/>
      <c r="IWE596" s="394"/>
      <c r="IWF596" s="394"/>
      <c r="IWG596" s="394"/>
      <c r="IWH596" s="394"/>
      <c r="IWI596" s="394"/>
      <c r="IWJ596" s="394"/>
      <c r="IWK596" s="394"/>
      <c r="IWL596" s="394"/>
      <c r="IWM596" s="394"/>
      <c r="IWN596" s="394"/>
      <c r="IWO596" s="394"/>
      <c r="IWP596" s="394"/>
      <c r="IWQ596" s="394"/>
      <c r="IWR596" s="394"/>
      <c r="IWS596" s="394"/>
      <c r="IWT596" s="394"/>
      <c r="IWU596" s="394"/>
      <c r="IWV596" s="394"/>
      <c r="IWW596" s="394"/>
      <c r="IWX596" s="394"/>
      <c r="IWY596" s="394"/>
      <c r="IWZ596" s="394"/>
      <c r="IXA596" s="394"/>
      <c r="IXB596" s="394"/>
      <c r="IXC596" s="394"/>
      <c r="IXD596" s="394"/>
      <c r="IXE596" s="394"/>
      <c r="IXF596" s="394"/>
      <c r="IXG596" s="394"/>
      <c r="IXH596" s="394"/>
      <c r="IXI596" s="394"/>
      <c r="IXJ596" s="394"/>
      <c r="IXK596" s="394"/>
      <c r="IXL596" s="394"/>
      <c r="IXM596" s="394"/>
      <c r="IXN596" s="394"/>
      <c r="IXO596" s="394"/>
      <c r="IXP596" s="394"/>
      <c r="IXQ596" s="394"/>
      <c r="IXR596" s="394"/>
      <c r="IXS596" s="394"/>
      <c r="IXT596" s="394"/>
      <c r="IXU596" s="394"/>
      <c r="IXV596" s="394"/>
      <c r="IXW596" s="394"/>
      <c r="IXX596" s="394"/>
      <c r="IXY596" s="394"/>
      <c r="IXZ596" s="394"/>
      <c r="IYA596" s="394"/>
      <c r="IYB596" s="394"/>
      <c r="IYC596" s="394"/>
      <c r="IYD596" s="394"/>
      <c r="IYE596" s="394"/>
      <c r="IYF596" s="394"/>
      <c r="IYG596" s="394"/>
      <c r="IYH596" s="394"/>
      <c r="IYI596" s="394"/>
      <c r="IYJ596" s="394"/>
      <c r="IYK596" s="394"/>
      <c r="IYL596" s="394"/>
      <c r="IYM596" s="394"/>
      <c r="IYN596" s="394"/>
      <c r="IYO596" s="394"/>
      <c r="IYP596" s="394"/>
      <c r="IYQ596" s="394"/>
      <c r="IYR596" s="394"/>
      <c r="IYS596" s="394"/>
      <c r="IYT596" s="394"/>
      <c r="IYU596" s="394"/>
      <c r="IYV596" s="394"/>
      <c r="IYW596" s="394"/>
      <c r="IYX596" s="394"/>
      <c r="IYY596" s="394"/>
      <c r="IYZ596" s="394"/>
      <c r="IZA596" s="394"/>
      <c r="IZB596" s="394"/>
      <c r="IZC596" s="394"/>
      <c r="IZD596" s="394"/>
      <c r="IZE596" s="394"/>
      <c r="IZF596" s="394"/>
      <c r="IZG596" s="394"/>
      <c r="IZH596" s="394"/>
      <c r="IZI596" s="394"/>
      <c r="IZJ596" s="394"/>
      <c r="IZK596" s="394"/>
      <c r="IZL596" s="394"/>
      <c r="IZM596" s="394"/>
      <c r="IZN596" s="394"/>
      <c r="IZO596" s="394"/>
      <c r="IZP596" s="394"/>
      <c r="IZQ596" s="394"/>
      <c r="IZR596" s="394"/>
      <c r="IZS596" s="394"/>
      <c r="IZT596" s="394"/>
      <c r="IZU596" s="394"/>
      <c r="IZV596" s="394"/>
      <c r="IZW596" s="394"/>
      <c r="IZX596" s="394"/>
      <c r="IZY596" s="394"/>
      <c r="IZZ596" s="394"/>
      <c r="JAA596" s="394"/>
      <c r="JAB596" s="394"/>
      <c r="JAC596" s="394"/>
      <c r="JAD596" s="394"/>
      <c r="JAE596" s="394"/>
      <c r="JAF596" s="394"/>
      <c r="JAG596" s="394"/>
      <c r="JAH596" s="394"/>
      <c r="JAI596" s="394"/>
      <c r="JAJ596" s="394"/>
      <c r="JAK596" s="394"/>
      <c r="JAL596" s="394"/>
      <c r="JAM596" s="394"/>
      <c r="JAN596" s="394"/>
      <c r="JAO596" s="394"/>
      <c r="JAP596" s="394"/>
      <c r="JAQ596" s="394"/>
      <c r="JAR596" s="394"/>
      <c r="JAS596" s="394"/>
      <c r="JAT596" s="394"/>
      <c r="JAU596" s="394"/>
      <c r="JAV596" s="394"/>
      <c r="JAW596" s="394"/>
      <c r="JAX596" s="394"/>
      <c r="JAY596" s="394"/>
      <c r="JAZ596" s="394"/>
      <c r="JBA596" s="394"/>
      <c r="JBB596" s="394"/>
      <c r="JBC596" s="394"/>
      <c r="JBD596" s="394"/>
      <c r="JBE596" s="394"/>
      <c r="JBF596" s="394"/>
      <c r="JBG596" s="394"/>
      <c r="JBH596" s="394"/>
      <c r="JBI596" s="394"/>
      <c r="JBJ596" s="394"/>
      <c r="JBK596" s="394"/>
      <c r="JBL596" s="394"/>
      <c r="JBM596" s="394"/>
      <c r="JBN596" s="394"/>
      <c r="JBO596" s="394"/>
      <c r="JBP596" s="394"/>
      <c r="JBQ596" s="394"/>
      <c r="JBR596" s="394"/>
      <c r="JBS596" s="394"/>
      <c r="JBT596" s="394"/>
      <c r="JBU596" s="394"/>
      <c r="JBV596" s="394"/>
      <c r="JBW596" s="394"/>
      <c r="JBX596" s="394"/>
      <c r="JBY596" s="394"/>
      <c r="JBZ596" s="394"/>
      <c r="JCA596" s="394"/>
      <c r="JCB596" s="394"/>
      <c r="JCC596" s="394"/>
      <c r="JCD596" s="394"/>
      <c r="JCE596" s="394"/>
      <c r="JCF596" s="394"/>
      <c r="JCG596" s="394"/>
      <c r="JCH596" s="394"/>
      <c r="JCI596" s="394"/>
      <c r="JCJ596" s="394"/>
      <c r="JCK596" s="394"/>
      <c r="JCL596" s="394"/>
      <c r="JCM596" s="394"/>
      <c r="JCN596" s="394"/>
      <c r="JCO596" s="394"/>
      <c r="JCP596" s="394"/>
      <c r="JCQ596" s="394"/>
      <c r="JCR596" s="394"/>
      <c r="JCS596" s="394"/>
      <c r="JCT596" s="394"/>
      <c r="JCU596" s="394"/>
      <c r="JCV596" s="394"/>
      <c r="JCW596" s="394"/>
      <c r="JCX596" s="394"/>
      <c r="JCY596" s="394"/>
      <c r="JCZ596" s="394"/>
      <c r="JDA596" s="394"/>
      <c r="JDB596" s="394"/>
      <c r="JDC596" s="394"/>
      <c r="JDD596" s="394"/>
      <c r="JDE596" s="394"/>
      <c r="JDF596" s="394"/>
      <c r="JDG596" s="394"/>
      <c r="JDH596" s="394"/>
      <c r="JDI596" s="394"/>
      <c r="JDJ596" s="394"/>
      <c r="JDK596" s="394"/>
      <c r="JDL596" s="394"/>
      <c r="JDM596" s="394"/>
      <c r="JDN596" s="394"/>
      <c r="JDO596" s="394"/>
      <c r="JDP596" s="394"/>
      <c r="JDQ596" s="394"/>
      <c r="JDR596" s="394"/>
      <c r="JDS596" s="394"/>
      <c r="JDT596" s="394"/>
      <c r="JDU596" s="394"/>
      <c r="JDV596" s="394"/>
      <c r="JDW596" s="394"/>
      <c r="JDX596" s="394"/>
      <c r="JDY596" s="394"/>
      <c r="JDZ596" s="394"/>
      <c r="JEA596" s="394"/>
      <c r="JEB596" s="394"/>
      <c r="JEC596" s="394"/>
      <c r="JED596" s="394"/>
      <c r="JEE596" s="394"/>
      <c r="JEF596" s="394"/>
      <c r="JEG596" s="394"/>
      <c r="JEH596" s="394"/>
      <c r="JEI596" s="394"/>
      <c r="JEJ596" s="394"/>
      <c r="JEK596" s="394"/>
      <c r="JEL596" s="394"/>
      <c r="JEM596" s="394"/>
      <c r="JEN596" s="394"/>
      <c r="JEO596" s="394"/>
      <c r="JEP596" s="394"/>
      <c r="JEQ596" s="394"/>
      <c r="JER596" s="394"/>
      <c r="JES596" s="394"/>
      <c r="JET596" s="394"/>
      <c r="JEU596" s="394"/>
      <c r="JEV596" s="394"/>
      <c r="JEW596" s="394"/>
      <c r="JEX596" s="394"/>
      <c r="JEY596" s="394"/>
      <c r="JEZ596" s="394"/>
      <c r="JFA596" s="394"/>
      <c r="JFB596" s="394"/>
      <c r="JFC596" s="394"/>
      <c r="JFD596" s="394"/>
      <c r="JFE596" s="394"/>
      <c r="JFF596" s="394"/>
      <c r="JFG596" s="394"/>
      <c r="JFH596" s="394"/>
      <c r="JFI596" s="394"/>
      <c r="JFJ596" s="394"/>
      <c r="JFK596" s="394"/>
      <c r="JFL596" s="394"/>
      <c r="JFM596" s="394"/>
      <c r="JFN596" s="394"/>
      <c r="JFO596" s="394"/>
      <c r="JFP596" s="394"/>
      <c r="JFQ596" s="394"/>
      <c r="JFR596" s="394"/>
      <c r="JFS596" s="394"/>
      <c r="JFT596" s="394"/>
      <c r="JFU596" s="394"/>
      <c r="JFV596" s="394"/>
      <c r="JFW596" s="394"/>
      <c r="JFX596" s="394"/>
      <c r="JFY596" s="394"/>
      <c r="JFZ596" s="394"/>
      <c r="JGA596" s="394"/>
      <c r="JGB596" s="394"/>
      <c r="JGC596" s="394"/>
      <c r="JGD596" s="394"/>
      <c r="JGE596" s="394"/>
      <c r="JGF596" s="394"/>
      <c r="JGG596" s="394"/>
      <c r="JGH596" s="394"/>
      <c r="JGI596" s="394"/>
      <c r="JGJ596" s="394"/>
      <c r="JGK596" s="394"/>
      <c r="JGL596" s="394"/>
      <c r="JGM596" s="394"/>
      <c r="JGN596" s="394"/>
      <c r="JGO596" s="394"/>
      <c r="JGP596" s="394"/>
      <c r="JGQ596" s="394"/>
      <c r="JGR596" s="394"/>
      <c r="JGS596" s="394"/>
      <c r="JGT596" s="394"/>
      <c r="JGU596" s="394"/>
      <c r="JGV596" s="394"/>
      <c r="JGW596" s="394"/>
      <c r="JGX596" s="394"/>
      <c r="JGY596" s="394"/>
      <c r="JGZ596" s="394"/>
      <c r="JHA596" s="394"/>
      <c r="JHB596" s="394"/>
      <c r="JHC596" s="394"/>
      <c r="JHD596" s="394"/>
      <c r="JHE596" s="394"/>
      <c r="JHF596" s="394"/>
      <c r="JHG596" s="394"/>
      <c r="JHH596" s="394"/>
      <c r="JHI596" s="394"/>
      <c r="JHJ596" s="394"/>
      <c r="JHK596" s="394"/>
      <c r="JHL596" s="394"/>
      <c r="JHM596" s="394"/>
      <c r="JHN596" s="394"/>
      <c r="JHO596" s="394"/>
      <c r="JHP596" s="394"/>
      <c r="JHQ596" s="394"/>
      <c r="JHR596" s="394"/>
      <c r="JHS596" s="394"/>
      <c r="JHT596" s="394"/>
      <c r="JHU596" s="394"/>
      <c r="JHV596" s="394"/>
      <c r="JHW596" s="394"/>
      <c r="JHX596" s="394"/>
      <c r="JHY596" s="394"/>
      <c r="JHZ596" s="394"/>
      <c r="JIA596" s="394"/>
      <c r="JIB596" s="394"/>
      <c r="JIC596" s="394"/>
      <c r="JID596" s="394"/>
      <c r="JIE596" s="394"/>
      <c r="JIF596" s="394"/>
      <c r="JIG596" s="394"/>
      <c r="JIH596" s="394"/>
      <c r="JII596" s="394"/>
      <c r="JIJ596" s="394"/>
      <c r="JIK596" s="394"/>
      <c r="JIL596" s="394"/>
      <c r="JIM596" s="394"/>
      <c r="JIN596" s="394"/>
      <c r="JIO596" s="394"/>
      <c r="JIP596" s="394"/>
      <c r="JIQ596" s="394"/>
      <c r="JIR596" s="394"/>
      <c r="JIS596" s="394"/>
      <c r="JIT596" s="394"/>
      <c r="JIU596" s="394"/>
      <c r="JIV596" s="394"/>
      <c r="JIW596" s="394"/>
      <c r="JIX596" s="394"/>
      <c r="JIY596" s="394"/>
      <c r="JIZ596" s="394"/>
      <c r="JJA596" s="394"/>
      <c r="JJB596" s="394"/>
      <c r="JJC596" s="394"/>
      <c r="JJD596" s="394"/>
      <c r="JJE596" s="394"/>
      <c r="JJF596" s="394"/>
      <c r="JJG596" s="394"/>
      <c r="JJH596" s="394"/>
      <c r="JJI596" s="394"/>
      <c r="JJJ596" s="394"/>
      <c r="JJK596" s="394"/>
      <c r="JJL596" s="394"/>
      <c r="JJM596" s="394"/>
      <c r="JJN596" s="394"/>
      <c r="JJO596" s="394"/>
      <c r="JJP596" s="394"/>
      <c r="JJQ596" s="394"/>
      <c r="JJR596" s="394"/>
      <c r="JJS596" s="394"/>
      <c r="JJT596" s="394"/>
      <c r="JJU596" s="394"/>
      <c r="JJV596" s="394"/>
      <c r="JJW596" s="394"/>
      <c r="JJX596" s="394"/>
      <c r="JJY596" s="394"/>
      <c r="JJZ596" s="394"/>
      <c r="JKA596" s="394"/>
      <c r="JKB596" s="394"/>
      <c r="JKC596" s="394"/>
      <c r="JKD596" s="394"/>
      <c r="JKE596" s="394"/>
      <c r="JKF596" s="394"/>
      <c r="JKG596" s="394"/>
      <c r="JKH596" s="394"/>
      <c r="JKI596" s="394"/>
      <c r="JKJ596" s="394"/>
      <c r="JKK596" s="394"/>
      <c r="JKL596" s="394"/>
      <c r="JKM596" s="394"/>
      <c r="JKN596" s="394"/>
      <c r="JKO596" s="394"/>
      <c r="JKP596" s="394"/>
      <c r="JKQ596" s="394"/>
      <c r="JKR596" s="394"/>
      <c r="JKS596" s="394"/>
      <c r="JKT596" s="394"/>
      <c r="JKU596" s="394"/>
      <c r="JKV596" s="394"/>
      <c r="JKW596" s="394"/>
      <c r="JKX596" s="394"/>
      <c r="JKY596" s="394"/>
      <c r="JKZ596" s="394"/>
      <c r="JLA596" s="394"/>
      <c r="JLB596" s="394"/>
      <c r="JLC596" s="394"/>
      <c r="JLD596" s="394"/>
      <c r="JLE596" s="394"/>
      <c r="JLF596" s="394"/>
      <c r="JLG596" s="394"/>
      <c r="JLH596" s="394"/>
      <c r="JLI596" s="394"/>
      <c r="JLJ596" s="394"/>
      <c r="JLK596" s="394"/>
      <c r="JLL596" s="394"/>
      <c r="JLM596" s="394"/>
      <c r="JLN596" s="394"/>
      <c r="JLO596" s="394"/>
      <c r="JLP596" s="394"/>
      <c r="JLQ596" s="394"/>
      <c r="JLR596" s="394"/>
      <c r="JLS596" s="394"/>
      <c r="JLT596" s="394"/>
      <c r="JLU596" s="394"/>
      <c r="JLV596" s="394"/>
      <c r="JLW596" s="394"/>
      <c r="JLX596" s="394"/>
      <c r="JLY596" s="394"/>
      <c r="JLZ596" s="394"/>
      <c r="JMA596" s="394"/>
      <c r="JMB596" s="394"/>
      <c r="JMC596" s="394"/>
      <c r="JMD596" s="394"/>
      <c r="JME596" s="394"/>
      <c r="JMF596" s="394"/>
      <c r="JMG596" s="394"/>
      <c r="JMH596" s="394"/>
      <c r="JMI596" s="394"/>
      <c r="JMJ596" s="394"/>
      <c r="JMK596" s="394"/>
      <c r="JML596" s="394"/>
      <c r="JMM596" s="394"/>
      <c r="JMN596" s="394"/>
      <c r="JMO596" s="394"/>
      <c r="JMP596" s="394"/>
      <c r="JMQ596" s="394"/>
      <c r="JMR596" s="394"/>
      <c r="JMS596" s="394"/>
      <c r="JMT596" s="394"/>
      <c r="JMU596" s="394"/>
      <c r="JMV596" s="394"/>
      <c r="JMW596" s="394"/>
      <c r="JMX596" s="394"/>
      <c r="JMY596" s="394"/>
      <c r="JMZ596" s="394"/>
      <c r="JNA596" s="394"/>
      <c r="JNB596" s="394"/>
      <c r="JNC596" s="394"/>
      <c r="JND596" s="394"/>
      <c r="JNE596" s="394"/>
      <c r="JNF596" s="394"/>
      <c r="JNG596" s="394"/>
      <c r="JNH596" s="394"/>
      <c r="JNI596" s="394"/>
      <c r="JNJ596" s="394"/>
      <c r="JNK596" s="394"/>
      <c r="JNL596" s="394"/>
      <c r="JNM596" s="394"/>
      <c r="JNN596" s="394"/>
      <c r="JNO596" s="394"/>
      <c r="JNP596" s="394"/>
      <c r="JNQ596" s="394"/>
      <c r="JNR596" s="394"/>
      <c r="JNS596" s="394"/>
      <c r="JNT596" s="394"/>
      <c r="JNU596" s="394"/>
      <c r="JNV596" s="394"/>
      <c r="JNW596" s="394"/>
      <c r="JNX596" s="394"/>
      <c r="JNY596" s="394"/>
      <c r="JNZ596" s="394"/>
      <c r="JOA596" s="394"/>
      <c r="JOB596" s="394"/>
      <c r="JOC596" s="394"/>
      <c r="JOD596" s="394"/>
      <c r="JOE596" s="394"/>
      <c r="JOF596" s="394"/>
      <c r="JOG596" s="394"/>
      <c r="JOH596" s="394"/>
      <c r="JOI596" s="394"/>
      <c r="JOJ596" s="394"/>
      <c r="JOK596" s="394"/>
      <c r="JOL596" s="394"/>
      <c r="JOM596" s="394"/>
      <c r="JON596" s="394"/>
      <c r="JOO596" s="394"/>
      <c r="JOP596" s="394"/>
      <c r="JOQ596" s="394"/>
      <c r="JOR596" s="394"/>
      <c r="JOS596" s="394"/>
      <c r="JOT596" s="394"/>
      <c r="JOU596" s="394"/>
      <c r="JOV596" s="394"/>
      <c r="JOW596" s="394"/>
      <c r="JOX596" s="394"/>
      <c r="JOY596" s="394"/>
      <c r="JOZ596" s="394"/>
      <c r="JPA596" s="394"/>
      <c r="JPB596" s="394"/>
      <c r="JPC596" s="394"/>
      <c r="JPD596" s="394"/>
      <c r="JPE596" s="394"/>
      <c r="JPF596" s="394"/>
      <c r="JPG596" s="394"/>
      <c r="JPH596" s="394"/>
      <c r="JPI596" s="394"/>
      <c r="JPJ596" s="394"/>
      <c r="JPK596" s="394"/>
      <c r="JPL596" s="394"/>
      <c r="JPM596" s="394"/>
      <c r="JPN596" s="394"/>
      <c r="JPO596" s="394"/>
      <c r="JPP596" s="394"/>
      <c r="JPQ596" s="394"/>
      <c r="JPR596" s="394"/>
      <c r="JPS596" s="394"/>
      <c r="JPT596" s="394"/>
      <c r="JPU596" s="394"/>
      <c r="JPV596" s="394"/>
      <c r="JPW596" s="394"/>
      <c r="JPX596" s="394"/>
      <c r="JPY596" s="394"/>
      <c r="JPZ596" s="394"/>
      <c r="JQA596" s="394"/>
      <c r="JQB596" s="394"/>
      <c r="JQC596" s="394"/>
      <c r="JQD596" s="394"/>
      <c r="JQE596" s="394"/>
      <c r="JQF596" s="394"/>
      <c r="JQG596" s="394"/>
      <c r="JQH596" s="394"/>
      <c r="JQI596" s="394"/>
      <c r="JQJ596" s="394"/>
      <c r="JQK596" s="394"/>
      <c r="JQL596" s="394"/>
      <c r="JQM596" s="394"/>
      <c r="JQN596" s="394"/>
      <c r="JQO596" s="394"/>
      <c r="JQP596" s="394"/>
      <c r="JQQ596" s="394"/>
      <c r="JQR596" s="394"/>
      <c r="JQS596" s="394"/>
      <c r="JQT596" s="394"/>
      <c r="JQU596" s="394"/>
      <c r="JQV596" s="394"/>
      <c r="JQW596" s="394"/>
      <c r="JQX596" s="394"/>
      <c r="JQY596" s="394"/>
      <c r="JQZ596" s="394"/>
      <c r="JRA596" s="394"/>
      <c r="JRB596" s="394"/>
      <c r="JRC596" s="394"/>
      <c r="JRD596" s="394"/>
      <c r="JRE596" s="394"/>
      <c r="JRF596" s="394"/>
      <c r="JRG596" s="394"/>
      <c r="JRH596" s="394"/>
      <c r="JRI596" s="394"/>
      <c r="JRJ596" s="394"/>
      <c r="JRK596" s="394"/>
      <c r="JRL596" s="394"/>
      <c r="JRM596" s="394"/>
      <c r="JRN596" s="394"/>
      <c r="JRO596" s="394"/>
      <c r="JRP596" s="394"/>
      <c r="JRQ596" s="394"/>
      <c r="JRR596" s="394"/>
      <c r="JRS596" s="394"/>
      <c r="JRT596" s="394"/>
      <c r="JRU596" s="394"/>
      <c r="JRV596" s="394"/>
      <c r="JRW596" s="394"/>
      <c r="JRX596" s="394"/>
      <c r="JRY596" s="394"/>
      <c r="JRZ596" s="394"/>
      <c r="JSA596" s="394"/>
      <c r="JSB596" s="394"/>
      <c r="JSC596" s="394"/>
      <c r="JSD596" s="394"/>
      <c r="JSE596" s="394"/>
      <c r="JSF596" s="394"/>
      <c r="JSG596" s="394"/>
      <c r="JSH596" s="394"/>
      <c r="JSI596" s="394"/>
      <c r="JSJ596" s="394"/>
      <c r="JSK596" s="394"/>
      <c r="JSL596" s="394"/>
      <c r="JSM596" s="394"/>
      <c r="JSN596" s="394"/>
      <c r="JSO596" s="394"/>
      <c r="JSP596" s="394"/>
      <c r="JSQ596" s="394"/>
      <c r="JSR596" s="394"/>
      <c r="JSS596" s="394"/>
      <c r="JST596" s="394"/>
      <c r="JSU596" s="394"/>
      <c r="JSV596" s="394"/>
      <c r="JSW596" s="394"/>
      <c r="JSX596" s="394"/>
      <c r="JSY596" s="394"/>
      <c r="JSZ596" s="394"/>
      <c r="JTA596" s="394"/>
      <c r="JTB596" s="394"/>
      <c r="JTC596" s="394"/>
      <c r="JTD596" s="394"/>
      <c r="JTE596" s="394"/>
      <c r="JTF596" s="394"/>
      <c r="JTG596" s="394"/>
      <c r="JTH596" s="394"/>
      <c r="JTI596" s="394"/>
      <c r="JTJ596" s="394"/>
      <c r="JTK596" s="394"/>
      <c r="JTL596" s="394"/>
      <c r="JTM596" s="394"/>
      <c r="JTN596" s="394"/>
      <c r="JTO596" s="394"/>
      <c r="JTP596" s="394"/>
      <c r="JTQ596" s="394"/>
      <c r="JTR596" s="394"/>
      <c r="JTS596" s="394"/>
      <c r="JTT596" s="394"/>
      <c r="JTU596" s="394"/>
      <c r="JTV596" s="394"/>
      <c r="JTW596" s="394"/>
      <c r="JTX596" s="394"/>
      <c r="JTY596" s="394"/>
      <c r="JTZ596" s="394"/>
      <c r="JUA596" s="394"/>
      <c r="JUB596" s="394"/>
      <c r="JUC596" s="394"/>
      <c r="JUD596" s="394"/>
      <c r="JUE596" s="394"/>
      <c r="JUF596" s="394"/>
      <c r="JUG596" s="394"/>
      <c r="JUH596" s="394"/>
      <c r="JUI596" s="394"/>
      <c r="JUJ596" s="394"/>
      <c r="JUK596" s="394"/>
      <c r="JUL596" s="394"/>
      <c r="JUM596" s="394"/>
      <c r="JUN596" s="394"/>
      <c r="JUO596" s="394"/>
      <c r="JUP596" s="394"/>
      <c r="JUQ596" s="394"/>
      <c r="JUR596" s="394"/>
      <c r="JUS596" s="394"/>
      <c r="JUT596" s="394"/>
      <c r="JUU596" s="394"/>
      <c r="JUV596" s="394"/>
      <c r="JUW596" s="394"/>
      <c r="JUX596" s="394"/>
      <c r="JUY596" s="394"/>
      <c r="JUZ596" s="394"/>
      <c r="JVA596" s="394"/>
      <c r="JVB596" s="394"/>
      <c r="JVC596" s="394"/>
      <c r="JVD596" s="394"/>
      <c r="JVE596" s="394"/>
      <c r="JVF596" s="394"/>
      <c r="JVG596" s="394"/>
      <c r="JVH596" s="394"/>
      <c r="JVI596" s="394"/>
      <c r="JVJ596" s="394"/>
      <c r="JVK596" s="394"/>
      <c r="JVL596" s="394"/>
      <c r="JVM596" s="394"/>
      <c r="JVN596" s="394"/>
      <c r="JVO596" s="394"/>
      <c r="JVP596" s="394"/>
      <c r="JVQ596" s="394"/>
      <c r="JVR596" s="394"/>
      <c r="JVS596" s="394"/>
      <c r="JVT596" s="394"/>
      <c r="JVU596" s="394"/>
      <c r="JVV596" s="394"/>
      <c r="JVW596" s="394"/>
      <c r="JVX596" s="394"/>
      <c r="JVY596" s="394"/>
      <c r="JVZ596" s="394"/>
      <c r="JWA596" s="394"/>
      <c r="JWB596" s="394"/>
      <c r="JWC596" s="394"/>
      <c r="JWD596" s="394"/>
      <c r="JWE596" s="394"/>
      <c r="JWF596" s="394"/>
      <c r="JWG596" s="394"/>
      <c r="JWH596" s="394"/>
      <c r="JWI596" s="394"/>
      <c r="JWJ596" s="394"/>
      <c r="JWK596" s="394"/>
      <c r="JWL596" s="394"/>
      <c r="JWM596" s="394"/>
      <c r="JWN596" s="394"/>
      <c r="JWO596" s="394"/>
      <c r="JWP596" s="394"/>
      <c r="JWQ596" s="394"/>
      <c r="JWR596" s="394"/>
      <c r="JWS596" s="394"/>
      <c r="JWT596" s="394"/>
      <c r="JWU596" s="394"/>
      <c r="JWV596" s="394"/>
      <c r="JWW596" s="394"/>
      <c r="JWX596" s="394"/>
      <c r="JWY596" s="394"/>
      <c r="JWZ596" s="394"/>
      <c r="JXA596" s="394"/>
      <c r="JXB596" s="394"/>
      <c r="JXC596" s="394"/>
      <c r="JXD596" s="394"/>
      <c r="JXE596" s="394"/>
      <c r="JXF596" s="394"/>
      <c r="JXG596" s="394"/>
      <c r="JXH596" s="394"/>
      <c r="JXI596" s="394"/>
      <c r="JXJ596" s="394"/>
      <c r="JXK596" s="394"/>
      <c r="JXL596" s="394"/>
      <c r="JXM596" s="394"/>
      <c r="JXN596" s="394"/>
      <c r="JXO596" s="394"/>
      <c r="JXP596" s="394"/>
      <c r="JXQ596" s="394"/>
      <c r="JXR596" s="394"/>
      <c r="JXS596" s="394"/>
      <c r="JXT596" s="394"/>
      <c r="JXU596" s="394"/>
      <c r="JXV596" s="394"/>
      <c r="JXW596" s="394"/>
      <c r="JXX596" s="394"/>
      <c r="JXY596" s="394"/>
      <c r="JXZ596" s="394"/>
      <c r="JYA596" s="394"/>
      <c r="JYB596" s="394"/>
      <c r="JYC596" s="394"/>
      <c r="JYD596" s="394"/>
      <c r="JYE596" s="394"/>
      <c r="JYF596" s="394"/>
      <c r="JYG596" s="394"/>
      <c r="JYH596" s="394"/>
      <c r="JYI596" s="394"/>
      <c r="JYJ596" s="394"/>
      <c r="JYK596" s="394"/>
      <c r="JYL596" s="394"/>
      <c r="JYM596" s="394"/>
      <c r="JYN596" s="394"/>
      <c r="JYO596" s="394"/>
      <c r="JYP596" s="394"/>
      <c r="JYQ596" s="394"/>
      <c r="JYR596" s="394"/>
      <c r="JYS596" s="394"/>
      <c r="JYT596" s="394"/>
      <c r="JYU596" s="394"/>
      <c r="JYV596" s="394"/>
      <c r="JYW596" s="394"/>
      <c r="JYX596" s="394"/>
      <c r="JYY596" s="394"/>
      <c r="JYZ596" s="394"/>
      <c r="JZA596" s="394"/>
      <c r="JZB596" s="394"/>
      <c r="JZC596" s="394"/>
      <c r="JZD596" s="394"/>
      <c r="JZE596" s="394"/>
      <c r="JZF596" s="394"/>
      <c r="JZG596" s="394"/>
      <c r="JZH596" s="394"/>
      <c r="JZI596" s="394"/>
      <c r="JZJ596" s="394"/>
      <c r="JZK596" s="394"/>
      <c r="JZL596" s="394"/>
      <c r="JZM596" s="394"/>
      <c r="JZN596" s="394"/>
      <c r="JZO596" s="394"/>
      <c r="JZP596" s="394"/>
      <c r="JZQ596" s="394"/>
      <c r="JZR596" s="394"/>
      <c r="JZS596" s="394"/>
      <c r="JZT596" s="394"/>
      <c r="JZU596" s="394"/>
      <c r="JZV596" s="394"/>
      <c r="JZW596" s="394"/>
      <c r="JZX596" s="394"/>
      <c r="JZY596" s="394"/>
      <c r="JZZ596" s="394"/>
      <c r="KAA596" s="394"/>
      <c r="KAB596" s="394"/>
      <c r="KAC596" s="394"/>
      <c r="KAD596" s="394"/>
      <c r="KAE596" s="394"/>
      <c r="KAF596" s="394"/>
      <c r="KAG596" s="394"/>
      <c r="KAH596" s="394"/>
      <c r="KAI596" s="394"/>
      <c r="KAJ596" s="394"/>
      <c r="KAK596" s="394"/>
      <c r="KAL596" s="394"/>
      <c r="KAM596" s="394"/>
      <c r="KAN596" s="394"/>
      <c r="KAO596" s="394"/>
      <c r="KAP596" s="394"/>
      <c r="KAQ596" s="394"/>
      <c r="KAR596" s="394"/>
      <c r="KAS596" s="394"/>
      <c r="KAT596" s="394"/>
      <c r="KAU596" s="394"/>
      <c r="KAV596" s="394"/>
      <c r="KAW596" s="394"/>
      <c r="KAX596" s="394"/>
      <c r="KAY596" s="394"/>
      <c r="KAZ596" s="394"/>
      <c r="KBA596" s="394"/>
      <c r="KBB596" s="394"/>
      <c r="KBC596" s="394"/>
      <c r="KBD596" s="394"/>
      <c r="KBE596" s="394"/>
      <c r="KBF596" s="394"/>
      <c r="KBG596" s="394"/>
      <c r="KBH596" s="394"/>
      <c r="KBI596" s="394"/>
      <c r="KBJ596" s="394"/>
      <c r="KBK596" s="394"/>
      <c r="KBL596" s="394"/>
      <c r="KBM596" s="394"/>
      <c r="KBN596" s="394"/>
      <c r="KBO596" s="394"/>
      <c r="KBP596" s="394"/>
      <c r="KBQ596" s="394"/>
      <c r="KBR596" s="394"/>
      <c r="KBS596" s="394"/>
      <c r="KBT596" s="394"/>
      <c r="KBU596" s="394"/>
      <c r="KBV596" s="394"/>
      <c r="KBW596" s="394"/>
      <c r="KBX596" s="394"/>
      <c r="KBY596" s="394"/>
      <c r="KBZ596" s="394"/>
      <c r="KCA596" s="394"/>
      <c r="KCB596" s="394"/>
      <c r="KCC596" s="394"/>
      <c r="KCD596" s="394"/>
      <c r="KCE596" s="394"/>
      <c r="KCF596" s="394"/>
      <c r="KCG596" s="394"/>
      <c r="KCH596" s="394"/>
      <c r="KCI596" s="394"/>
      <c r="KCJ596" s="394"/>
      <c r="KCK596" s="394"/>
      <c r="KCL596" s="394"/>
      <c r="KCM596" s="394"/>
      <c r="KCN596" s="394"/>
      <c r="KCO596" s="394"/>
      <c r="KCP596" s="394"/>
      <c r="KCQ596" s="394"/>
      <c r="KCR596" s="394"/>
      <c r="KCS596" s="394"/>
      <c r="KCT596" s="394"/>
      <c r="KCU596" s="394"/>
      <c r="KCV596" s="394"/>
      <c r="KCW596" s="394"/>
      <c r="KCX596" s="394"/>
      <c r="KCY596" s="394"/>
      <c r="KCZ596" s="394"/>
      <c r="KDA596" s="394"/>
      <c r="KDB596" s="394"/>
      <c r="KDC596" s="394"/>
      <c r="KDD596" s="394"/>
      <c r="KDE596" s="394"/>
      <c r="KDF596" s="394"/>
      <c r="KDG596" s="394"/>
      <c r="KDH596" s="394"/>
      <c r="KDI596" s="394"/>
      <c r="KDJ596" s="394"/>
      <c r="KDK596" s="394"/>
      <c r="KDL596" s="394"/>
      <c r="KDM596" s="394"/>
      <c r="KDN596" s="394"/>
      <c r="KDO596" s="394"/>
      <c r="KDP596" s="394"/>
      <c r="KDQ596" s="394"/>
      <c r="KDR596" s="394"/>
      <c r="KDS596" s="394"/>
      <c r="KDT596" s="394"/>
      <c r="KDU596" s="394"/>
      <c r="KDV596" s="394"/>
      <c r="KDW596" s="394"/>
      <c r="KDX596" s="394"/>
      <c r="KDY596" s="394"/>
      <c r="KDZ596" s="394"/>
      <c r="KEA596" s="394"/>
      <c r="KEB596" s="394"/>
      <c r="KEC596" s="394"/>
      <c r="KED596" s="394"/>
      <c r="KEE596" s="394"/>
      <c r="KEF596" s="394"/>
      <c r="KEG596" s="394"/>
      <c r="KEH596" s="394"/>
      <c r="KEI596" s="394"/>
      <c r="KEJ596" s="394"/>
      <c r="KEK596" s="394"/>
      <c r="KEL596" s="394"/>
      <c r="KEM596" s="394"/>
      <c r="KEN596" s="394"/>
      <c r="KEO596" s="394"/>
      <c r="KEP596" s="394"/>
      <c r="KEQ596" s="394"/>
      <c r="KER596" s="394"/>
      <c r="KES596" s="394"/>
      <c r="KET596" s="394"/>
      <c r="KEU596" s="394"/>
      <c r="KEV596" s="394"/>
      <c r="KEW596" s="394"/>
      <c r="KEX596" s="394"/>
      <c r="KEY596" s="394"/>
      <c r="KEZ596" s="394"/>
      <c r="KFA596" s="394"/>
      <c r="KFB596" s="394"/>
      <c r="KFC596" s="394"/>
      <c r="KFD596" s="394"/>
      <c r="KFE596" s="394"/>
      <c r="KFF596" s="394"/>
      <c r="KFG596" s="394"/>
      <c r="KFH596" s="394"/>
      <c r="KFI596" s="394"/>
      <c r="KFJ596" s="394"/>
      <c r="KFK596" s="394"/>
      <c r="KFL596" s="394"/>
      <c r="KFM596" s="394"/>
      <c r="KFN596" s="394"/>
      <c r="KFO596" s="394"/>
      <c r="KFP596" s="394"/>
      <c r="KFQ596" s="394"/>
      <c r="KFR596" s="394"/>
      <c r="KFS596" s="394"/>
      <c r="KFT596" s="394"/>
      <c r="KFU596" s="394"/>
      <c r="KFV596" s="394"/>
      <c r="KFW596" s="394"/>
      <c r="KFX596" s="394"/>
      <c r="KFY596" s="394"/>
      <c r="KFZ596" s="394"/>
      <c r="KGA596" s="394"/>
      <c r="KGB596" s="394"/>
      <c r="KGC596" s="394"/>
      <c r="KGD596" s="394"/>
      <c r="KGE596" s="394"/>
      <c r="KGF596" s="394"/>
      <c r="KGG596" s="394"/>
      <c r="KGH596" s="394"/>
      <c r="KGI596" s="394"/>
      <c r="KGJ596" s="394"/>
      <c r="KGK596" s="394"/>
      <c r="KGL596" s="394"/>
      <c r="KGM596" s="394"/>
      <c r="KGN596" s="394"/>
      <c r="KGO596" s="394"/>
      <c r="KGP596" s="394"/>
      <c r="KGQ596" s="394"/>
      <c r="KGR596" s="394"/>
      <c r="KGS596" s="394"/>
      <c r="KGT596" s="394"/>
      <c r="KGU596" s="394"/>
      <c r="KGV596" s="394"/>
      <c r="KGW596" s="394"/>
      <c r="KGX596" s="394"/>
      <c r="KGY596" s="394"/>
      <c r="KGZ596" s="394"/>
      <c r="KHA596" s="394"/>
      <c r="KHB596" s="394"/>
      <c r="KHC596" s="394"/>
      <c r="KHD596" s="394"/>
      <c r="KHE596" s="394"/>
      <c r="KHF596" s="394"/>
      <c r="KHG596" s="394"/>
      <c r="KHH596" s="394"/>
      <c r="KHI596" s="394"/>
      <c r="KHJ596" s="394"/>
      <c r="KHK596" s="394"/>
      <c r="KHL596" s="394"/>
      <c r="KHM596" s="394"/>
      <c r="KHN596" s="394"/>
      <c r="KHO596" s="394"/>
      <c r="KHP596" s="394"/>
      <c r="KHQ596" s="394"/>
      <c r="KHR596" s="394"/>
      <c r="KHS596" s="394"/>
      <c r="KHT596" s="394"/>
      <c r="KHU596" s="394"/>
      <c r="KHV596" s="394"/>
      <c r="KHW596" s="394"/>
      <c r="KHX596" s="394"/>
      <c r="KHY596" s="394"/>
      <c r="KHZ596" s="394"/>
      <c r="KIA596" s="394"/>
      <c r="KIB596" s="394"/>
      <c r="KIC596" s="394"/>
      <c r="KID596" s="394"/>
      <c r="KIE596" s="394"/>
      <c r="KIF596" s="394"/>
      <c r="KIG596" s="394"/>
      <c r="KIH596" s="394"/>
      <c r="KII596" s="394"/>
      <c r="KIJ596" s="394"/>
      <c r="KIK596" s="394"/>
      <c r="KIL596" s="394"/>
      <c r="KIM596" s="394"/>
      <c r="KIN596" s="394"/>
      <c r="KIO596" s="394"/>
      <c r="KIP596" s="394"/>
      <c r="KIQ596" s="394"/>
      <c r="KIR596" s="394"/>
      <c r="KIS596" s="394"/>
      <c r="KIT596" s="394"/>
      <c r="KIU596" s="394"/>
      <c r="KIV596" s="394"/>
      <c r="KIW596" s="394"/>
      <c r="KIX596" s="394"/>
      <c r="KIY596" s="394"/>
      <c r="KIZ596" s="394"/>
      <c r="KJA596" s="394"/>
      <c r="KJB596" s="394"/>
      <c r="KJC596" s="394"/>
      <c r="KJD596" s="394"/>
      <c r="KJE596" s="394"/>
      <c r="KJF596" s="394"/>
      <c r="KJG596" s="394"/>
      <c r="KJH596" s="394"/>
      <c r="KJI596" s="394"/>
      <c r="KJJ596" s="394"/>
      <c r="KJK596" s="394"/>
      <c r="KJL596" s="394"/>
      <c r="KJM596" s="394"/>
      <c r="KJN596" s="394"/>
      <c r="KJO596" s="394"/>
      <c r="KJP596" s="394"/>
      <c r="KJQ596" s="394"/>
      <c r="KJR596" s="394"/>
      <c r="KJS596" s="394"/>
      <c r="KJT596" s="394"/>
      <c r="KJU596" s="394"/>
      <c r="KJV596" s="394"/>
      <c r="KJW596" s="394"/>
      <c r="KJX596" s="394"/>
      <c r="KJY596" s="394"/>
      <c r="KJZ596" s="394"/>
      <c r="KKA596" s="394"/>
      <c r="KKB596" s="394"/>
      <c r="KKC596" s="394"/>
      <c r="KKD596" s="394"/>
      <c r="KKE596" s="394"/>
      <c r="KKF596" s="394"/>
      <c r="KKG596" s="394"/>
      <c r="KKH596" s="394"/>
      <c r="KKI596" s="394"/>
      <c r="KKJ596" s="394"/>
      <c r="KKK596" s="394"/>
      <c r="KKL596" s="394"/>
      <c r="KKM596" s="394"/>
      <c r="KKN596" s="394"/>
      <c r="KKO596" s="394"/>
      <c r="KKP596" s="394"/>
      <c r="KKQ596" s="394"/>
      <c r="KKR596" s="394"/>
      <c r="KKS596" s="394"/>
      <c r="KKT596" s="394"/>
      <c r="KKU596" s="394"/>
      <c r="KKV596" s="394"/>
      <c r="KKW596" s="394"/>
      <c r="KKX596" s="394"/>
      <c r="KKY596" s="394"/>
      <c r="KKZ596" s="394"/>
      <c r="KLA596" s="394"/>
      <c r="KLB596" s="394"/>
      <c r="KLC596" s="394"/>
      <c r="KLD596" s="394"/>
      <c r="KLE596" s="394"/>
      <c r="KLF596" s="394"/>
      <c r="KLG596" s="394"/>
      <c r="KLH596" s="394"/>
      <c r="KLI596" s="394"/>
      <c r="KLJ596" s="394"/>
      <c r="KLK596" s="394"/>
      <c r="KLL596" s="394"/>
      <c r="KLM596" s="394"/>
      <c r="KLN596" s="394"/>
      <c r="KLO596" s="394"/>
      <c r="KLP596" s="394"/>
      <c r="KLQ596" s="394"/>
      <c r="KLR596" s="394"/>
      <c r="KLS596" s="394"/>
      <c r="KLT596" s="394"/>
      <c r="KLU596" s="394"/>
      <c r="KLV596" s="394"/>
      <c r="KLW596" s="394"/>
      <c r="KLX596" s="394"/>
      <c r="KLY596" s="394"/>
      <c r="KLZ596" s="394"/>
      <c r="KMA596" s="394"/>
      <c r="KMB596" s="394"/>
      <c r="KMC596" s="394"/>
      <c r="KMD596" s="394"/>
      <c r="KME596" s="394"/>
      <c r="KMF596" s="394"/>
      <c r="KMG596" s="394"/>
      <c r="KMH596" s="394"/>
      <c r="KMI596" s="394"/>
      <c r="KMJ596" s="394"/>
      <c r="KMK596" s="394"/>
      <c r="KML596" s="394"/>
      <c r="KMM596" s="394"/>
      <c r="KMN596" s="394"/>
      <c r="KMO596" s="394"/>
      <c r="KMP596" s="394"/>
      <c r="KMQ596" s="394"/>
      <c r="KMR596" s="394"/>
      <c r="KMS596" s="394"/>
      <c r="KMT596" s="394"/>
      <c r="KMU596" s="394"/>
      <c r="KMV596" s="394"/>
      <c r="KMW596" s="394"/>
      <c r="KMX596" s="394"/>
      <c r="KMY596" s="394"/>
      <c r="KMZ596" s="394"/>
      <c r="KNA596" s="394"/>
      <c r="KNB596" s="394"/>
      <c r="KNC596" s="394"/>
      <c r="KND596" s="394"/>
      <c r="KNE596" s="394"/>
      <c r="KNF596" s="394"/>
      <c r="KNG596" s="394"/>
      <c r="KNH596" s="394"/>
      <c r="KNI596" s="394"/>
      <c r="KNJ596" s="394"/>
      <c r="KNK596" s="394"/>
      <c r="KNL596" s="394"/>
      <c r="KNM596" s="394"/>
      <c r="KNN596" s="394"/>
      <c r="KNO596" s="394"/>
      <c r="KNP596" s="394"/>
      <c r="KNQ596" s="394"/>
      <c r="KNR596" s="394"/>
      <c r="KNS596" s="394"/>
      <c r="KNT596" s="394"/>
      <c r="KNU596" s="394"/>
      <c r="KNV596" s="394"/>
      <c r="KNW596" s="394"/>
      <c r="KNX596" s="394"/>
      <c r="KNY596" s="394"/>
      <c r="KNZ596" s="394"/>
      <c r="KOA596" s="394"/>
      <c r="KOB596" s="394"/>
      <c r="KOC596" s="394"/>
      <c r="KOD596" s="394"/>
      <c r="KOE596" s="394"/>
      <c r="KOF596" s="394"/>
      <c r="KOG596" s="394"/>
      <c r="KOH596" s="394"/>
      <c r="KOI596" s="394"/>
      <c r="KOJ596" s="394"/>
      <c r="KOK596" s="394"/>
      <c r="KOL596" s="394"/>
      <c r="KOM596" s="394"/>
      <c r="KON596" s="394"/>
      <c r="KOO596" s="394"/>
      <c r="KOP596" s="394"/>
      <c r="KOQ596" s="394"/>
      <c r="KOR596" s="394"/>
      <c r="KOS596" s="394"/>
      <c r="KOT596" s="394"/>
      <c r="KOU596" s="394"/>
      <c r="KOV596" s="394"/>
      <c r="KOW596" s="394"/>
      <c r="KOX596" s="394"/>
      <c r="KOY596" s="394"/>
      <c r="KOZ596" s="394"/>
      <c r="KPA596" s="394"/>
      <c r="KPB596" s="394"/>
      <c r="KPC596" s="394"/>
      <c r="KPD596" s="394"/>
      <c r="KPE596" s="394"/>
      <c r="KPF596" s="394"/>
      <c r="KPG596" s="394"/>
      <c r="KPH596" s="394"/>
      <c r="KPI596" s="394"/>
      <c r="KPJ596" s="394"/>
      <c r="KPK596" s="394"/>
      <c r="KPL596" s="394"/>
      <c r="KPM596" s="394"/>
      <c r="KPN596" s="394"/>
      <c r="KPO596" s="394"/>
      <c r="KPP596" s="394"/>
      <c r="KPQ596" s="394"/>
      <c r="KPR596" s="394"/>
      <c r="KPS596" s="394"/>
      <c r="KPT596" s="394"/>
      <c r="KPU596" s="394"/>
      <c r="KPV596" s="394"/>
      <c r="KPW596" s="394"/>
      <c r="KPX596" s="394"/>
      <c r="KPY596" s="394"/>
      <c r="KPZ596" s="394"/>
      <c r="KQA596" s="394"/>
      <c r="KQB596" s="394"/>
      <c r="KQC596" s="394"/>
      <c r="KQD596" s="394"/>
      <c r="KQE596" s="394"/>
      <c r="KQF596" s="394"/>
      <c r="KQG596" s="394"/>
      <c r="KQH596" s="394"/>
      <c r="KQI596" s="394"/>
      <c r="KQJ596" s="394"/>
      <c r="KQK596" s="394"/>
      <c r="KQL596" s="394"/>
      <c r="KQM596" s="394"/>
      <c r="KQN596" s="394"/>
      <c r="KQO596" s="394"/>
      <c r="KQP596" s="394"/>
      <c r="KQQ596" s="394"/>
      <c r="KQR596" s="394"/>
      <c r="KQS596" s="394"/>
      <c r="KQT596" s="394"/>
      <c r="KQU596" s="394"/>
      <c r="KQV596" s="394"/>
      <c r="KQW596" s="394"/>
      <c r="KQX596" s="394"/>
      <c r="KQY596" s="394"/>
      <c r="KQZ596" s="394"/>
      <c r="KRA596" s="394"/>
      <c r="KRB596" s="394"/>
      <c r="KRC596" s="394"/>
      <c r="KRD596" s="394"/>
      <c r="KRE596" s="394"/>
      <c r="KRF596" s="394"/>
      <c r="KRG596" s="394"/>
      <c r="KRH596" s="394"/>
      <c r="KRI596" s="394"/>
      <c r="KRJ596" s="394"/>
      <c r="KRK596" s="394"/>
      <c r="KRL596" s="394"/>
      <c r="KRM596" s="394"/>
      <c r="KRN596" s="394"/>
      <c r="KRO596" s="394"/>
      <c r="KRP596" s="394"/>
      <c r="KRQ596" s="394"/>
      <c r="KRR596" s="394"/>
      <c r="KRS596" s="394"/>
      <c r="KRT596" s="394"/>
      <c r="KRU596" s="394"/>
      <c r="KRV596" s="394"/>
      <c r="KRW596" s="394"/>
      <c r="KRX596" s="394"/>
      <c r="KRY596" s="394"/>
      <c r="KRZ596" s="394"/>
      <c r="KSA596" s="394"/>
      <c r="KSB596" s="394"/>
      <c r="KSC596" s="394"/>
      <c r="KSD596" s="394"/>
      <c r="KSE596" s="394"/>
      <c r="KSF596" s="394"/>
      <c r="KSG596" s="394"/>
      <c r="KSH596" s="394"/>
      <c r="KSI596" s="394"/>
      <c r="KSJ596" s="394"/>
      <c r="KSK596" s="394"/>
      <c r="KSL596" s="394"/>
      <c r="KSM596" s="394"/>
      <c r="KSN596" s="394"/>
      <c r="KSO596" s="394"/>
      <c r="KSP596" s="394"/>
      <c r="KSQ596" s="394"/>
      <c r="KSR596" s="394"/>
      <c r="KSS596" s="394"/>
      <c r="KST596" s="394"/>
      <c r="KSU596" s="394"/>
      <c r="KSV596" s="394"/>
      <c r="KSW596" s="394"/>
      <c r="KSX596" s="394"/>
      <c r="KSY596" s="394"/>
      <c r="KSZ596" s="394"/>
      <c r="KTA596" s="394"/>
      <c r="KTB596" s="394"/>
      <c r="KTC596" s="394"/>
      <c r="KTD596" s="394"/>
      <c r="KTE596" s="394"/>
      <c r="KTF596" s="394"/>
      <c r="KTG596" s="394"/>
      <c r="KTH596" s="394"/>
      <c r="KTI596" s="394"/>
      <c r="KTJ596" s="394"/>
      <c r="KTK596" s="394"/>
      <c r="KTL596" s="394"/>
      <c r="KTM596" s="394"/>
      <c r="KTN596" s="394"/>
      <c r="KTO596" s="394"/>
      <c r="KTP596" s="394"/>
      <c r="KTQ596" s="394"/>
      <c r="KTR596" s="394"/>
      <c r="KTS596" s="394"/>
      <c r="KTT596" s="394"/>
      <c r="KTU596" s="394"/>
      <c r="KTV596" s="394"/>
      <c r="KTW596" s="394"/>
      <c r="KTX596" s="394"/>
      <c r="KTY596" s="394"/>
      <c r="KTZ596" s="394"/>
      <c r="KUA596" s="394"/>
      <c r="KUB596" s="394"/>
      <c r="KUC596" s="394"/>
      <c r="KUD596" s="394"/>
      <c r="KUE596" s="394"/>
      <c r="KUF596" s="394"/>
      <c r="KUG596" s="394"/>
      <c r="KUH596" s="394"/>
      <c r="KUI596" s="394"/>
      <c r="KUJ596" s="394"/>
      <c r="KUK596" s="394"/>
      <c r="KUL596" s="394"/>
      <c r="KUM596" s="394"/>
      <c r="KUN596" s="394"/>
      <c r="KUO596" s="394"/>
      <c r="KUP596" s="394"/>
      <c r="KUQ596" s="394"/>
      <c r="KUR596" s="394"/>
      <c r="KUS596" s="394"/>
      <c r="KUT596" s="394"/>
      <c r="KUU596" s="394"/>
      <c r="KUV596" s="394"/>
      <c r="KUW596" s="394"/>
      <c r="KUX596" s="394"/>
      <c r="KUY596" s="394"/>
      <c r="KUZ596" s="394"/>
      <c r="KVA596" s="394"/>
      <c r="KVB596" s="394"/>
      <c r="KVC596" s="394"/>
      <c r="KVD596" s="394"/>
      <c r="KVE596" s="394"/>
      <c r="KVF596" s="394"/>
      <c r="KVG596" s="394"/>
      <c r="KVH596" s="394"/>
      <c r="KVI596" s="394"/>
      <c r="KVJ596" s="394"/>
      <c r="KVK596" s="394"/>
      <c r="KVL596" s="394"/>
      <c r="KVM596" s="394"/>
      <c r="KVN596" s="394"/>
      <c r="KVO596" s="394"/>
      <c r="KVP596" s="394"/>
      <c r="KVQ596" s="394"/>
      <c r="KVR596" s="394"/>
      <c r="KVS596" s="394"/>
      <c r="KVT596" s="394"/>
      <c r="KVU596" s="394"/>
      <c r="KVV596" s="394"/>
      <c r="KVW596" s="394"/>
      <c r="KVX596" s="394"/>
      <c r="KVY596" s="394"/>
      <c r="KVZ596" s="394"/>
      <c r="KWA596" s="394"/>
      <c r="KWB596" s="394"/>
      <c r="KWC596" s="394"/>
      <c r="KWD596" s="394"/>
      <c r="KWE596" s="394"/>
      <c r="KWF596" s="394"/>
      <c r="KWG596" s="394"/>
      <c r="KWH596" s="394"/>
      <c r="KWI596" s="394"/>
      <c r="KWJ596" s="394"/>
      <c r="KWK596" s="394"/>
      <c r="KWL596" s="394"/>
      <c r="KWM596" s="394"/>
      <c r="KWN596" s="394"/>
      <c r="KWO596" s="394"/>
      <c r="KWP596" s="394"/>
      <c r="KWQ596" s="394"/>
      <c r="KWR596" s="394"/>
      <c r="KWS596" s="394"/>
      <c r="KWT596" s="394"/>
      <c r="KWU596" s="394"/>
      <c r="KWV596" s="394"/>
      <c r="KWW596" s="394"/>
      <c r="KWX596" s="394"/>
      <c r="KWY596" s="394"/>
      <c r="KWZ596" s="394"/>
      <c r="KXA596" s="394"/>
      <c r="KXB596" s="394"/>
      <c r="KXC596" s="394"/>
      <c r="KXD596" s="394"/>
      <c r="KXE596" s="394"/>
      <c r="KXF596" s="394"/>
      <c r="KXG596" s="394"/>
      <c r="KXH596" s="394"/>
      <c r="KXI596" s="394"/>
      <c r="KXJ596" s="394"/>
      <c r="KXK596" s="394"/>
      <c r="KXL596" s="394"/>
      <c r="KXM596" s="394"/>
      <c r="KXN596" s="394"/>
      <c r="KXO596" s="394"/>
      <c r="KXP596" s="394"/>
      <c r="KXQ596" s="394"/>
      <c r="KXR596" s="394"/>
      <c r="KXS596" s="394"/>
      <c r="KXT596" s="394"/>
      <c r="KXU596" s="394"/>
      <c r="KXV596" s="394"/>
      <c r="KXW596" s="394"/>
      <c r="KXX596" s="394"/>
      <c r="KXY596" s="394"/>
      <c r="KXZ596" s="394"/>
      <c r="KYA596" s="394"/>
      <c r="KYB596" s="394"/>
      <c r="KYC596" s="394"/>
      <c r="KYD596" s="394"/>
      <c r="KYE596" s="394"/>
      <c r="KYF596" s="394"/>
      <c r="KYG596" s="394"/>
      <c r="KYH596" s="394"/>
      <c r="KYI596" s="394"/>
      <c r="KYJ596" s="394"/>
      <c r="KYK596" s="394"/>
      <c r="KYL596" s="394"/>
      <c r="KYM596" s="394"/>
      <c r="KYN596" s="394"/>
      <c r="KYO596" s="394"/>
      <c r="KYP596" s="394"/>
      <c r="KYQ596" s="394"/>
      <c r="KYR596" s="394"/>
      <c r="KYS596" s="394"/>
      <c r="KYT596" s="394"/>
      <c r="KYU596" s="394"/>
      <c r="KYV596" s="394"/>
      <c r="KYW596" s="394"/>
      <c r="KYX596" s="394"/>
      <c r="KYY596" s="394"/>
      <c r="KYZ596" s="394"/>
      <c r="KZA596" s="394"/>
      <c r="KZB596" s="394"/>
      <c r="KZC596" s="394"/>
      <c r="KZD596" s="394"/>
      <c r="KZE596" s="394"/>
      <c r="KZF596" s="394"/>
      <c r="KZG596" s="394"/>
      <c r="KZH596" s="394"/>
      <c r="KZI596" s="394"/>
      <c r="KZJ596" s="394"/>
      <c r="KZK596" s="394"/>
      <c r="KZL596" s="394"/>
      <c r="KZM596" s="394"/>
      <c r="KZN596" s="394"/>
      <c r="KZO596" s="394"/>
      <c r="KZP596" s="394"/>
      <c r="KZQ596" s="394"/>
      <c r="KZR596" s="394"/>
      <c r="KZS596" s="394"/>
      <c r="KZT596" s="394"/>
      <c r="KZU596" s="394"/>
      <c r="KZV596" s="394"/>
      <c r="KZW596" s="394"/>
      <c r="KZX596" s="394"/>
      <c r="KZY596" s="394"/>
      <c r="KZZ596" s="394"/>
      <c r="LAA596" s="394"/>
      <c r="LAB596" s="394"/>
      <c r="LAC596" s="394"/>
      <c r="LAD596" s="394"/>
      <c r="LAE596" s="394"/>
      <c r="LAF596" s="394"/>
      <c r="LAG596" s="394"/>
      <c r="LAH596" s="394"/>
      <c r="LAI596" s="394"/>
      <c r="LAJ596" s="394"/>
      <c r="LAK596" s="394"/>
      <c r="LAL596" s="394"/>
      <c r="LAM596" s="394"/>
      <c r="LAN596" s="394"/>
      <c r="LAO596" s="394"/>
      <c r="LAP596" s="394"/>
      <c r="LAQ596" s="394"/>
      <c r="LAR596" s="394"/>
      <c r="LAS596" s="394"/>
      <c r="LAT596" s="394"/>
      <c r="LAU596" s="394"/>
      <c r="LAV596" s="394"/>
      <c r="LAW596" s="394"/>
      <c r="LAX596" s="394"/>
      <c r="LAY596" s="394"/>
      <c r="LAZ596" s="394"/>
      <c r="LBA596" s="394"/>
      <c r="LBB596" s="394"/>
      <c r="LBC596" s="394"/>
      <c r="LBD596" s="394"/>
      <c r="LBE596" s="394"/>
      <c r="LBF596" s="394"/>
      <c r="LBG596" s="394"/>
      <c r="LBH596" s="394"/>
      <c r="LBI596" s="394"/>
      <c r="LBJ596" s="394"/>
      <c r="LBK596" s="394"/>
      <c r="LBL596" s="394"/>
      <c r="LBM596" s="394"/>
      <c r="LBN596" s="394"/>
      <c r="LBO596" s="394"/>
      <c r="LBP596" s="394"/>
      <c r="LBQ596" s="394"/>
      <c r="LBR596" s="394"/>
      <c r="LBS596" s="394"/>
      <c r="LBT596" s="394"/>
      <c r="LBU596" s="394"/>
      <c r="LBV596" s="394"/>
      <c r="LBW596" s="394"/>
      <c r="LBX596" s="394"/>
      <c r="LBY596" s="394"/>
      <c r="LBZ596" s="394"/>
      <c r="LCA596" s="394"/>
      <c r="LCB596" s="394"/>
      <c r="LCC596" s="394"/>
      <c r="LCD596" s="394"/>
      <c r="LCE596" s="394"/>
      <c r="LCF596" s="394"/>
      <c r="LCG596" s="394"/>
      <c r="LCH596" s="394"/>
      <c r="LCI596" s="394"/>
      <c r="LCJ596" s="394"/>
      <c r="LCK596" s="394"/>
      <c r="LCL596" s="394"/>
      <c r="LCM596" s="394"/>
      <c r="LCN596" s="394"/>
      <c r="LCO596" s="394"/>
      <c r="LCP596" s="394"/>
      <c r="LCQ596" s="394"/>
      <c r="LCR596" s="394"/>
      <c r="LCS596" s="394"/>
      <c r="LCT596" s="394"/>
      <c r="LCU596" s="394"/>
      <c r="LCV596" s="394"/>
      <c r="LCW596" s="394"/>
      <c r="LCX596" s="394"/>
      <c r="LCY596" s="394"/>
      <c r="LCZ596" s="394"/>
      <c r="LDA596" s="394"/>
      <c r="LDB596" s="394"/>
      <c r="LDC596" s="394"/>
      <c r="LDD596" s="394"/>
      <c r="LDE596" s="394"/>
      <c r="LDF596" s="394"/>
      <c r="LDG596" s="394"/>
      <c r="LDH596" s="394"/>
      <c r="LDI596" s="394"/>
      <c r="LDJ596" s="394"/>
      <c r="LDK596" s="394"/>
      <c r="LDL596" s="394"/>
      <c r="LDM596" s="394"/>
      <c r="LDN596" s="394"/>
      <c r="LDO596" s="394"/>
      <c r="LDP596" s="394"/>
      <c r="LDQ596" s="394"/>
      <c r="LDR596" s="394"/>
      <c r="LDS596" s="394"/>
      <c r="LDT596" s="394"/>
      <c r="LDU596" s="394"/>
      <c r="LDV596" s="394"/>
      <c r="LDW596" s="394"/>
      <c r="LDX596" s="394"/>
      <c r="LDY596" s="394"/>
      <c r="LDZ596" s="394"/>
      <c r="LEA596" s="394"/>
      <c r="LEB596" s="394"/>
      <c r="LEC596" s="394"/>
      <c r="LED596" s="394"/>
      <c r="LEE596" s="394"/>
      <c r="LEF596" s="394"/>
      <c r="LEG596" s="394"/>
      <c r="LEH596" s="394"/>
      <c r="LEI596" s="394"/>
      <c r="LEJ596" s="394"/>
      <c r="LEK596" s="394"/>
      <c r="LEL596" s="394"/>
      <c r="LEM596" s="394"/>
      <c r="LEN596" s="394"/>
      <c r="LEO596" s="394"/>
      <c r="LEP596" s="394"/>
      <c r="LEQ596" s="394"/>
      <c r="LER596" s="394"/>
      <c r="LES596" s="394"/>
      <c r="LET596" s="394"/>
      <c r="LEU596" s="394"/>
      <c r="LEV596" s="394"/>
      <c r="LEW596" s="394"/>
      <c r="LEX596" s="394"/>
      <c r="LEY596" s="394"/>
      <c r="LEZ596" s="394"/>
      <c r="LFA596" s="394"/>
      <c r="LFB596" s="394"/>
      <c r="LFC596" s="394"/>
      <c r="LFD596" s="394"/>
      <c r="LFE596" s="394"/>
      <c r="LFF596" s="394"/>
      <c r="LFG596" s="394"/>
      <c r="LFH596" s="394"/>
      <c r="LFI596" s="394"/>
      <c r="LFJ596" s="394"/>
      <c r="LFK596" s="394"/>
      <c r="LFL596" s="394"/>
      <c r="LFM596" s="394"/>
      <c r="LFN596" s="394"/>
      <c r="LFO596" s="394"/>
      <c r="LFP596" s="394"/>
      <c r="LFQ596" s="394"/>
      <c r="LFR596" s="394"/>
      <c r="LFS596" s="394"/>
      <c r="LFT596" s="394"/>
      <c r="LFU596" s="394"/>
      <c r="LFV596" s="394"/>
      <c r="LFW596" s="394"/>
      <c r="LFX596" s="394"/>
      <c r="LFY596" s="394"/>
      <c r="LFZ596" s="394"/>
      <c r="LGA596" s="394"/>
      <c r="LGB596" s="394"/>
      <c r="LGC596" s="394"/>
      <c r="LGD596" s="394"/>
      <c r="LGE596" s="394"/>
      <c r="LGF596" s="394"/>
      <c r="LGG596" s="394"/>
      <c r="LGH596" s="394"/>
      <c r="LGI596" s="394"/>
      <c r="LGJ596" s="394"/>
      <c r="LGK596" s="394"/>
      <c r="LGL596" s="394"/>
      <c r="LGM596" s="394"/>
      <c r="LGN596" s="394"/>
      <c r="LGO596" s="394"/>
      <c r="LGP596" s="394"/>
      <c r="LGQ596" s="394"/>
      <c r="LGR596" s="394"/>
      <c r="LGS596" s="394"/>
      <c r="LGT596" s="394"/>
      <c r="LGU596" s="394"/>
      <c r="LGV596" s="394"/>
      <c r="LGW596" s="394"/>
      <c r="LGX596" s="394"/>
      <c r="LGY596" s="394"/>
      <c r="LGZ596" s="394"/>
      <c r="LHA596" s="394"/>
      <c r="LHB596" s="394"/>
      <c r="LHC596" s="394"/>
      <c r="LHD596" s="394"/>
      <c r="LHE596" s="394"/>
      <c r="LHF596" s="394"/>
      <c r="LHG596" s="394"/>
      <c r="LHH596" s="394"/>
      <c r="LHI596" s="394"/>
      <c r="LHJ596" s="394"/>
      <c r="LHK596" s="394"/>
      <c r="LHL596" s="394"/>
      <c r="LHM596" s="394"/>
      <c r="LHN596" s="394"/>
      <c r="LHO596" s="394"/>
      <c r="LHP596" s="394"/>
      <c r="LHQ596" s="394"/>
      <c r="LHR596" s="394"/>
      <c r="LHS596" s="394"/>
      <c r="LHT596" s="394"/>
      <c r="LHU596" s="394"/>
      <c r="LHV596" s="394"/>
      <c r="LHW596" s="394"/>
      <c r="LHX596" s="394"/>
      <c r="LHY596" s="394"/>
      <c r="LHZ596" s="394"/>
      <c r="LIA596" s="394"/>
      <c r="LIB596" s="394"/>
      <c r="LIC596" s="394"/>
      <c r="LID596" s="394"/>
      <c r="LIE596" s="394"/>
      <c r="LIF596" s="394"/>
      <c r="LIG596" s="394"/>
      <c r="LIH596" s="394"/>
      <c r="LII596" s="394"/>
      <c r="LIJ596" s="394"/>
      <c r="LIK596" s="394"/>
      <c r="LIL596" s="394"/>
      <c r="LIM596" s="394"/>
      <c r="LIN596" s="394"/>
      <c r="LIO596" s="394"/>
      <c r="LIP596" s="394"/>
      <c r="LIQ596" s="394"/>
      <c r="LIR596" s="394"/>
      <c r="LIS596" s="394"/>
      <c r="LIT596" s="394"/>
      <c r="LIU596" s="394"/>
      <c r="LIV596" s="394"/>
      <c r="LIW596" s="394"/>
      <c r="LIX596" s="394"/>
      <c r="LIY596" s="394"/>
      <c r="LIZ596" s="394"/>
      <c r="LJA596" s="394"/>
      <c r="LJB596" s="394"/>
      <c r="LJC596" s="394"/>
      <c r="LJD596" s="394"/>
      <c r="LJE596" s="394"/>
      <c r="LJF596" s="394"/>
      <c r="LJG596" s="394"/>
      <c r="LJH596" s="394"/>
      <c r="LJI596" s="394"/>
      <c r="LJJ596" s="394"/>
      <c r="LJK596" s="394"/>
      <c r="LJL596" s="394"/>
      <c r="LJM596" s="394"/>
      <c r="LJN596" s="394"/>
      <c r="LJO596" s="394"/>
      <c r="LJP596" s="394"/>
      <c r="LJQ596" s="394"/>
      <c r="LJR596" s="394"/>
      <c r="LJS596" s="394"/>
      <c r="LJT596" s="394"/>
      <c r="LJU596" s="394"/>
      <c r="LJV596" s="394"/>
      <c r="LJW596" s="394"/>
      <c r="LJX596" s="394"/>
      <c r="LJY596" s="394"/>
      <c r="LJZ596" s="394"/>
      <c r="LKA596" s="394"/>
      <c r="LKB596" s="394"/>
      <c r="LKC596" s="394"/>
      <c r="LKD596" s="394"/>
      <c r="LKE596" s="394"/>
      <c r="LKF596" s="394"/>
      <c r="LKG596" s="394"/>
      <c r="LKH596" s="394"/>
      <c r="LKI596" s="394"/>
      <c r="LKJ596" s="394"/>
      <c r="LKK596" s="394"/>
      <c r="LKL596" s="394"/>
      <c r="LKM596" s="394"/>
      <c r="LKN596" s="394"/>
      <c r="LKO596" s="394"/>
      <c r="LKP596" s="394"/>
      <c r="LKQ596" s="394"/>
      <c r="LKR596" s="394"/>
      <c r="LKS596" s="394"/>
      <c r="LKT596" s="394"/>
      <c r="LKU596" s="394"/>
      <c r="LKV596" s="394"/>
      <c r="LKW596" s="394"/>
      <c r="LKX596" s="394"/>
      <c r="LKY596" s="394"/>
      <c r="LKZ596" s="394"/>
      <c r="LLA596" s="394"/>
      <c r="LLB596" s="394"/>
      <c r="LLC596" s="394"/>
      <c r="LLD596" s="394"/>
      <c r="LLE596" s="394"/>
      <c r="LLF596" s="394"/>
      <c r="LLG596" s="394"/>
      <c r="LLH596" s="394"/>
      <c r="LLI596" s="394"/>
      <c r="LLJ596" s="394"/>
      <c r="LLK596" s="394"/>
      <c r="LLL596" s="394"/>
      <c r="LLM596" s="394"/>
      <c r="LLN596" s="394"/>
      <c r="LLO596" s="394"/>
      <c r="LLP596" s="394"/>
      <c r="LLQ596" s="394"/>
      <c r="LLR596" s="394"/>
      <c r="LLS596" s="394"/>
      <c r="LLT596" s="394"/>
      <c r="LLU596" s="394"/>
      <c r="LLV596" s="394"/>
      <c r="LLW596" s="394"/>
      <c r="LLX596" s="394"/>
      <c r="LLY596" s="394"/>
      <c r="LLZ596" s="394"/>
      <c r="LMA596" s="394"/>
      <c r="LMB596" s="394"/>
      <c r="LMC596" s="394"/>
      <c r="LMD596" s="394"/>
      <c r="LME596" s="394"/>
      <c r="LMF596" s="394"/>
      <c r="LMG596" s="394"/>
      <c r="LMH596" s="394"/>
      <c r="LMI596" s="394"/>
      <c r="LMJ596" s="394"/>
      <c r="LMK596" s="394"/>
      <c r="LML596" s="394"/>
      <c r="LMM596" s="394"/>
      <c r="LMN596" s="394"/>
      <c r="LMO596" s="394"/>
      <c r="LMP596" s="394"/>
      <c r="LMQ596" s="394"/>
      <c r="LMR596" s="394"/>
      <c r="LMS596" s="394"/>
      <c r="LMT596" s="394"/>
      <c r="LMU596" s="394"/>
      <c r="LMV596" s="394"/>
      <c r="LMW596" s="394"/>
      <c r="LMX596" s="394"/>
      <c r="LMY596" s="394"/>
      <c r="LMZ596" s="394"/>
      <c r="LNA596" s="394"/>
      <c r="LNB596" s="394"/>
      <c r="LNC596" s="394"/>
      <c r="LND596" s="394"/>
      <c r="LNE596" s="394"/>
      <c r="LNF596" s="394"/>
      <c r="LNG596" s="394"/>
      <c r="LNH596" s="394"/>
      <c r="LNI596" s="394"/>
      <c r="LNJ596" s="394"/>
      <c r="LNK596" s="394"/>
      <c r="LNL596" s="394"/>
      <c r="LNM596" s="394"/>
      <c r="LNN596" s="394"/>
      <c r="LNO596" s="394"/>
      <c r="LNP596" s="394"/>
      <c r="LNQ596" s="394"/>
      <c r="LNR596" s="394"/>
      <c r="LNS596" s="394"/>
      <c r="LNT596" s="394"/>
      <c r="LNU596" s="394"/>
      <c r="LNV596" s="394"/>
      <c r="LNW596" s="394"/>
      <c r="LNX596" s="394"/>
      <c r="LNY596" s="394"/>
      <c r="LNZ596" s="394"/>
      <c r="LOA596" s="394"/>
      <c r="LOB596" s="394"/>
      <c r="LOC596" s="394"/>
      <c r="LOD596" s="394"/>
      <c r="LOE596" s="394"/>
      <c r="LOF596" s="394"/>
      <c r="LOG596" s="394"/>
      <c r="LOH596" s="394"/>
      <c r="LOI596" s="394"/>
      <c r="LOJ596" s="394"/>
      <c r="LOK596" s="394"/>
      <c r="LOL596" s="394"/>
      <c r="LOM596" s="394"/>
      <c r="LON596" s="394"/>
      <c r="LOO596" s="394"/>
      <c r="LOP596" s="394"/>
      <c r="LOQ596" s="394"/>
      <c r="LOR596" s="394"/>
      <c r="LOS596" s="394"/>
      <c r="LOT596" s="394"/>
      <c r="LOU596" s="394"/>
      <c r="LOV596" s="394"/>
      <c r="LOW596" s="394"/>
      <c r="LOX596" s="394"/>
      <c r="LOY596" s="394"/>
      <c r="LOZ596" s="394"/>
      <c r="LPA596" s="394"/>
      <c r="LPB596" s="394"/>
      <c r="LPC596" s="394"/>
      <c r="LPD596" s="394"/>
      <c r="LPE596" s="394"/>
      <c r="LPF596" s="394"/>
      <c r="LPG596" s="394"/>
      <c r="LPH596" s="394"/>
      <c r="LPI596" s="394"/>
      <c r="LPJ596" s="394"/>
      <c r="LPK596" s="394"/>
      <c r="LPL596" s="394"/>
      <c r="LPM596" s="394"/>
      <c r="LPN596" s="394"/>
      <c r="LPO596" s="394"/>
      <c r="LPP596" s="394"/>
      <c r="LPQ596" s="394"/>
      <c r="LPR596" s="394"/>
      <c r="LPS596" s="394"/>
      <c r="LPT596" s="394"/>
      <c r="LPU596" s="394"/>
      <c r="LPV596" s="394"/>
      <c r="LPW596" s="394"/>
      <c r="LPX596" s="394"/>
      <c r="LPY596" s="394"/>
      <c r="LPZ596" s="394"/>
      <c r="LQA596" s="394"/>
      <c r="LQB596" s="394"/>
      <c r="LQC596" s="394"/>
      <c r="LQD596" s="394"/>
      <c r="LQE596" s="394"/>
      <c r="LQF596" s="394"/>
      <c r="LQG596" s="394"/>
      <c r="LQH596" s="394"/>
      <c r="LQI596" s="394"/>
      <c r="LQJ596" s="394"/>
      <c r="LQK596" s="394"/>
      <c r="LQL596" s="394"/>
      <c r="LQM596" s="394"/>
      <c r="LQN596" s="394"/>
      <c r="LQO596" s="394"/>
      <c r="LQP596" s="394"/>
      <c r="LQQ596" s="394"/>
      <c r="LQR596" s="394"/>
      <c r="LQS596" s="394"/>
      <c r="LQT596" s="394"/>
      <c r="LQU596" s="394"/>
      <c r="LQV596" s="394"/>
      <c r="LQW596" s="394"/>
      <c r="LQX596" s="394"/>
      <c r="LQY596" s="394"/>
      <c r="LQZ596" s="394"/>
      <c r="LRA596" s="394"/>
      <c r="LRB596" s="394"/>
      <c r="LRC596" s="394"/>
      <c r="LRD596" s="394"/>
      <c r="LRE596" s="394"/>
      <c r="LRF596" s="394"/>
      <c r="LRG596" s="394"/>
      <c r="LRH596" s="394"/>
      <c r="LRI596" s="394"/>
      <c r="LRJ596" s="394"/>
      <c r="LRK596" s="394"/>
      <c r="LRL596" s="394"/>
      <c r="LRM596" s="394"/>
      <c r="LRN596" s="394"/>
      <c r="LRO596" s="394"/>
      <c r="LRP596" s="394"/>
      <c r="LRQ596" s="394"/>
      <c r="LRR596" s="394"/>
      <c r="LRS596" s="394"/>
      <c r="LRT596" s="394"/>
      <c r="LRU596" s="394"/>
      <c r="LRV596" s="394"/>
      <c r="LRW596" s="394"/>
      <c r="LRX596" s="394"/>
      <c r="LRY596" s="394"/>
      <c r="LRZ596" s="394"/>
      <c r="LSA596" s="394"/>
      <c r="LSB596" s="394"/>
      <c r="LSC596" s="394"/>
      <c r="LSD596" s="394"/>
      <c r="LSE596" s="394"/>
      <c r="LSF596" s="394"/>
      <c r="LSG596" s="394"/>
      <c r="LSH596" s="394"/>
      <c r="LSI596" s="394"/>
      <c r="LSJ596" s="394"/>
      <c r="LSK596" s="394"/>
      <c r="LSL596" s="394"/>
      <c r="LSM596" s="394"/>
      <c r="LSN596" s="394"/>
      <c r="LSO596" s="394"/>
      <c r="LSP596" s="394"/>
      <c r="LSQ596" s="394"/>
      <c r="LSR596" s="394"/>
      <c r="LSS596" s="394"/>
      <c r="LST596" s="394"/>
      <c r="LSU596" s="394"/>
      <c r="LSV596" s="394"/>
      <c r="LSW596" s="394"/>
      <c r="LSX596" s="394"/>
      <c r="LSY596" s="394"/>
      <c r="LSZ596" s="394"/>
      <c r="LTA596" s="394"/>
      <c r="LTB596" s="394"/>
      <c r="LTC596" s="394"/>
      <c r="LTD596" s="394"/>
      <c r="LTE596" s="394"/>
      <c r="LTF596" s="394"/>
      <c r="LTG596" s="394"/>
      <c r="LTH596" s="394"/>
      <c r="LTI596" s="394"/>
      <c r="LTJ596" s="394"/>
      <c r="LTK596" s="394"/>
      <c r="LTL596" s="394"/>
      <c r="LTM596" s="394"/>
      <c r="LTN596" s="394"/>
      <c r="LTO596" s="394"/>
      <c r="LTP596" s="394"/>
      <c r="LTQ596" s="394"/>
      <c r="LTR596" s="394"/>
      <c r="LTS596" s="394"/>
      <c r="LTT596" s="394"/>
      <c r="LTU596" s="394"/>
      <c r="LTV596" s="394"/>
      <c r="LTW596" s="394"/>
      <c r="LTX596" s="394"/>
      <c r="LTY596" s="394"/>
      <c r="LTZ596" s="394"/>
      <c r="LUA596" s="394"/>
      <c r="LUB596" s="394"/>
      <c r="LUC596" s="394"/>
      <c r="LUD596" s="394"/>
      <c r="LUE596" s="394"/>
      <c r="LUF596" s="394"/>
      <c r="LUG596" s="394"/>
      <c r="LUH596" s="394"/>
      <c r="LUI596" s="394"/>
      <c r="LUJ596" s="394"/>
      <c r="LUK596" s="394"/>
      <c r="LUL596" s="394"/>
      <c r="LUM596" s="394"/>
      <c r="LUN596" s="394"/>
      <c r="LUO596" s="394"/>
      <c r="LUP596" s="394"/>
      <c r="LUQ596" s="394"/>
      <c r="LUR596" s="394"/>
      <c r="LUS596" s="394"/>
      <c r="LUT596" s="394"/>
      <c r="LUU596" s="394"/>
      <c r="LUV596" s="394"/>
      <c r="LUW596" s="394"/>
      <c r="LUX596" s="394"/>
      <c r="LUY596" s="394"/>
      <c r="LUZ596" s="394"/>
      <c r="LVA596" s="394"/>
      <c r="LVB596" s="394"/>
      <c r="LVC596" s="394"/>
      <c r="LVD596" s="394"/>
      <c r="LVE596" s="394"/>
      <c r="LVF596" s="394"/>
      <c r="LVG596" s="394"/>
      <c r="LVH596" s="394"/>
      <c r="LVI596" s="394"/>
      <c r="LVJ596" s="394"/>
      <c r="LVK596" s="394"/>
      <c r="LVL596" s="394"/>
      <c r="LVM596" s="394"/>
      <c r="LVN596" s="394"/>
      <c r="LVO596" s="394"/>
      <c r="LVP596" s="394"/>
      <c r="LVQ596" s="394"/>
      <c r="LVR596" s="394"/>
      <c r="LVS596" s="394"/>
      <c r="LVT596" s="394"/>
      <c r="LVU596" s="394"/>
      <c r="LVV596" s="394"/>
      <c r="LVW596" s="394"/>
      <c r="LVX596" s="394"/>
      <c r="LVY596" s="394"/>
      <c r="LVZ596" s="394"/>
      <c r="LWA596" s="394"/>
      <c r="LWB596" s="394"/>
      <c r="LWC596" s="394"/>
      <c r="LWD596" s="394"/>
      <c r="LWE596" s="394"/>
      <c r="LWF596" s="394"/>
      <c r="LWG596" s="394"/>
      <c r="LWH596" s="394"/>
      <c r="LWI596" s="394"/>
      <c r="LWJ596" s="394"/>
      <c r="LWK596" s="394"/>
      <c r="LWL596" s="394"/>
      <c r="LWM596" s="394"/>
      <c r="LWN596" s="394"/>
      <c r="LWO596" s="394"/>
      <c r="LWP596" s="394"/>
      <c r="LWQ596" s="394"/>
      <c r="LWR596" s="394"/>
      <c r="LWS596" s="394"/>
      <c r="LWT596" s="394"/>
      <c r="LWU596" s="394"/>
      <c r="LWV596" s="394"/>
      <c r="LWW596" s="394"/>
      <c r="LWX596" s="394"/>
      <c r="LWY596" s="394"/>
      <c r="LWZ596" s="394"/>
      <c r="LXA596" s="394"/>
      <c r="LXB596" s="394"/>
      <c r="LXC596" s="394"/>
      <c r="LXD596" s="394"/>
      <c r="LXE596" s="394"/>
      <c r="LXF596" s="394"/>
      <c r="LXG596" s="394"/>
      <c r="LXH596" s="394"/>
      <c r="LXI596" s="394"/>
      <c r="LXJ596" s="394"/>
      <c r="LXK596" s="394"/>
      <c r="LXL596" s="394"/>
      <c r="LXM596" s="394"/>
      <c r="LXN596" s="394"/>
      <c r="LXO596" s="394"/>
      <c r="LXP596" s="394"/>
      <c r="LXQ596" s="394"/>
      <c r="LXR596" s="394"/>
      <c r="LXS596" s="394"/>
      <c r="LXT596" s="394"/>
      <c r="LXU596" s="394"/>
      <c r="LXV596" s="394"/>
      <c r="LXW596" s="394"/>
      <c r="LXX596" s="394"/>
      <c r="LXY596" s="394"/>
      <c r="LXZ596" s="394"/>
      <c r="LYA596" s="394"/>
      <c r="LYB596" s="394"/>
      <c r="LYC596" s="394"/>
      <c r="LYD596" s="394"/>
      <c r="LYE596" s="394"/>
      <c r="LYF596" s="394"/>
      <c r="LYG596" s="394"/>
      <c r="LYH596" s="394"/>
      <c r="LYI596" s="394"/>
      <c r="LYJ596" s="394"/>
      <c r="LYK596" s="394"/>
      <c r="LYL596" s="394"/>
      <c r="LYM596" s="394"/>
      <c r="LYN596" s="394"/>
      <c r="LYO596" s="394"/>
      <c r="LYP596" s="394"/>
      <c r="LYQ596" s="394"/>
      <c r="LYR596" s="394"/>
      <c r="LYS596" s="394"/>
      <c r="LYT596" s="394"/>
      <c r="LYU596" s="394"/>
      <c r="LYV596" s="394"/>
      <c r="LYW596" s="394"/>
      <c r="LYX596" s="394"/>
      <c r="LYY596" s="394"/>
      <c r="LYZ596" s="394"/>
      <c r="LZA596" s="394"/>
      <c r="LZB596" s="394"/>
      <c r="LZC596" s="394"/>
      <c r="LZD596" s="394"/>
      <c r="LZE596" s="394"/>
      <c r="LZF596" s="394"/>
      <c r="LZG596" s="394"/>
      <c r="LZH596" s="394"/>
      <c r="LZI596" s="394"/>
      <c r="LZJ596" s="394"/>
      <c r="LZK596" s="394"/>
      <c r="LZL596" s="394"/>
      <c r="LZM596" s="394"/>
      <c r="LZN596" s="394"/>
      <c r="LZO596" s="394"/>
      <c r="LZP596" s="394"/>
      <c r="LZQ596" s="394"/>
      <c r="LZR596" s="394"/>
      <c r="LZS596" s="394"/>
      <c r="LZT596" s="394"/>
      <c r="LZU596" s="394"/>
      <c r="LZV596" s="394"/>
      <c r="LZW596" s="394"/>
      <c r="LZX596" s="394"/>
      <c r="LZY596" s="394"/>
      <c r="LZZ596" s="394"/>
      <c r="MAA596" s="394"/>
      <c r="MAB596" s="394"/>
      <c r="MAC596" s="394"/>
      <c r="MAD596" s="394"/>
      <c r="MAE596" s="394"/>
      <c r="MAF596" s="394"/>
      <c r="MAG596" s="394"/>
      <c r="MAH596" s="394"/>
      <c r="MAI596" s="394"/>
      <c r="MAJ596" s="394"/>
      <c r="MAK596" s="394"/>
      <c r="MAL596" s="394"/>
      <c r="MAM596" s="394"/>
      <c r="MAN596" s="394"/>
      <c r="MAO596" s="394"/>
      <c r="MAP596" s="394"/>
      <c r="MAQ596" s="394"/>
      <c r="MAR596" s="394"/>
      <c r="MAS596" s="394"/>
      <c r="MAT596" s="394"/>
      <c r="MAU596" s="394"/>
      <c r="MAV596" s="394"/>
      <c r="MAW596" s="394"/>
      <c r="MAX596" s="394"/>
      <c r="MAY596" s="394"/>
      <c r="MAZ596" s="394"/>
      <c r="MBA596" s="394"/>
      <c r="MBB596" s="394"/>
      <c r="MBC596" s="394"/>
      <c r="MBD596" s="394"/>
      <c r="MBE596" s="394"/>
      <c r="MBF596" s="394"/>
      <c r="MBG596" s="394"/>
      <c r="MBH596" s="394"/>
      <c r="MBI596" s="394"/>
      <c r="MBJ596" s="394"/>
      <c r="MBK596" s="394"/>
      <c r="MBL596" s="394"/>
      <c r="MBM596" s="394"/>
      <c r="MBN596" s="394"/>
      <c r="MBO596" s="394"/>
      <c r="MBP596" s="394"/>
      <c r="MBQ596" s="394"/>
      <c r="MBR596" s="394"/>
      <c r="MBS596" s="394"/>
      <c r="MBT596" s="394"/>
      <c r="MBU596" s="394"/>
      <c r="MBV596" s="394"/>
      <c r="MBW596" s="394"/>
      <c r="MBX596" s="394"/>
      <c r="MBY596" s="394"/>
      <c r="MBZ596" s="394"/>
      <c r="MCA596" s="394"/>
      <c r="MCB596" s="394"/>
      <c r="MCC596" s="394"/>
      <c r="MCD596" s="394"/>
      <c r="MCE596" s="394"/>
      <c r="MCF596" s="394"/>
      <c r="MCG596" s="394"/>
      <c r="MCH596" s="394"/>
      <c r="MCI596" s="394"/>
      <c r="MCJ596" s="394"/>
      <c r="MCK596" s="394"/>
      <c r="MCL596" s="394"/>
      <c r="MCM596" s="394"/>
      <c r="MCN596" s="394"/>
      <c r="MCO596" s="394"/>
      <c r="MCP596" s="394"/>
      <c r="MCQ596" s="394"/>
      <c r="MCR596" s="394"/>
      <c r="MCS596" s="394"/>
      <c r="MCT596" s="394"/>
      <c r="MCU596" s="394"/>
      <c r="MCV596" s="394"/>
      <c r="MCW596" s="394"/>
      <c r="MCX596" s="394"/>
      <c r="MCY596" s="394"/>
      <c r="MCZ596" s="394"/>
      <c r="MDA596" s="394"/>
      <c r="MDB596" s="394"/>
      <c r="MDC596" s="394"/>
      <c r="MDD596" s="394"/>
      <c r="MDE596" s="394"/>
      <c r="MDF596" s="394"/>
      <c r="MDG596" s="394"/>
      <c r="MDH596" s="394"/>
      <c r="MDI596" s="394"/>
      <c r="MDJ596" s="394"/>
      <c r="MDK596" s="394"/>
      <c r="MDL596" s="394"/>
      <c r="MDM596" s="394"/>
      <c r="MDN596" s="394"/>
      <c r="MDO596" s="394"/>
      <c r="MDP596" s="394"/>
      <c r="MDQ596" s="394"/>
      <c r="MDR596" s="394"/>
      <c r="MDS596" s="394"/>
      <c r="MDT596" s="394"/>
      <c r="MDU596" s="394"/>
      <c r="MDV596" s="394"/>
      <c r="MDW596" s="394"/>
      <c r="MDX596" s="394"/>
      <c r="MDY596" s="394"/>
      <c r="MDZ596" s="394"/>
      <c r="MEA596" s="394"/>
      <c r="MEB596" s="394"/>
      <c r="MEC596" s="394"/>
      <c r="MED596" s="394"/>
      <c r="MEE596" s="394"/>
      <c r="MEF596" s="394"/>
      <c r="MEG596" s="394"/>
      <c r="MEH596" s="394"/>
      <c r="MEI596" s="394"/>
      <c r="MEJ596" s="394"/>
      <c r="MEK596" s="394"/>
      <c r="MEL596" s="394"/>
      <c r="MEM596" s="394"/>
      <c r="MEN596" s="394"/>
      <c r="MEO596" s="394"/>
      <c r="MEP596" s="394"/>
      <c r="MEQ596" s="394"/>
      <c r="MER596" s="394"/>
      <c r="MES596" s="394"/>
      <c r="MET596" s="394"/>
      <c r="MEU596" s="394"/>
      <c r="MEV596" s="394"/>
      <c r="MEW596" s="394"/>
      <c r="MEX596" s="394"/>
      <c r="MEY596" s="394"/>
      <c r="MEZ596" s="394"/>
      <c r="MFA596" s="394"/>
      <c r="MFB596" s="394"/>
      <c r="MFC596" s="394"/>
      <c r="MFD596" s="394"/>
      <c r="MFE596" s="394"/>
      <c r="MFF596" s="394"/>
      <c r="MFG596" s="394"/>
      <c r="MFH596" s="394"/>
      <c r="MFI596" s="394"/>
      <c r="MFJ596" s="394"/>
      <c r="MFK596" s="394"/>
      <c r="MFL596" s="394"/>
      <c r="MFM596" s="394"/>
      <c r="MFN596" s="394"/>
      <c r="MFO596" s="394"/>
      <c r="MFP596" s="394"/>
      <c r="MFQ596" s="394"/>
      <c r="MFR596" s="394"/>
      <c r="MFS596" s="394"/>
      <c r="MFT596" s="394"/>
      <c r="MFU596" s="394"/>
      <c r="MFV596" s="394"/>
      <c r="MFW596" s="394"/>
      <c r="MFX596" s="394"/>
      <c r="MFY596" s="394"/>
      <c r="MFZ596" s="394"/>
      <c r="MGA596" s="394"/>
      <c r="MGB596" s="394"/>
      <c r="MGC596" s="394"/>
      <c r="MGD596" s="394"/>
      <c r="MGE596" s="394"/>
      <c r="MGF596" s="394"/>
      <c r="MGG596" s="394"/>
      <c r="MGH596" s="394"/>
      <c r="MGI596" s="394"/>
      <c r="MGJ596" s="394"/>
      <c r="MGK596" s="394"/>
      <c r="MGL596" s="394"/>
      <c r="MGM596" s="394"/>
      <c r="MGN596" s="394"/>
      <c r="MGO596" s="394"/>
      <c r="MGP596" s="394"/>
      <c r="MGQ596" s="394"/>
      <c r="MGR596" s="394"/>
      <c r="MGS596" s="394"/>
      <c r="MGT596" s="394"/>
      <c r="MGU596" s="394"/>
      <c r="MGV596" s="394"/>
      <c r="MGW596" s="394"/>
      <c r="MGX596" s="394"/>
      <c r="MGY596" s="394"/>
      <c r="MGZ596" s="394"/>
      <c r="MHA596" s="394"/>
      <c r="MHB596" s="394"/>
      <c r="MHC596" s="394"/>
      <c r="MHD596" s="394"/>
      <c r="MHE596" s="394"/>
      <c r="MHF596" s="394"/>
      <c r="MHG596" s="394"/>
      <c r="MHH596" s="394"/>
      <c r="MHI596" s="394"/>
      <c r="MHJ596" s="394"/>
      <c r="MHK596" s="394"/>
      <c r="MHL596" s="394"/>
      <c r="MHM596" s="394"/>
      <c r="MHN596" s="394"/>
      <c r="MHO596" s="394"/>
      <c r="MHP596" s="394"/>
      <c r="MHQ596" s="394"/>
      <c r="MHR596" s="394"/>
      <c r="MHS596" s="394"/>
      <c r="MHT596" s="394"/>
      <c r="MHU596" s="394"/>
      <c r="MHV596" s="394"/>
      <c r="MHW596" s="394"/>
      <c r="MHX596" s="394"/>
      <c r="MHY596" s="394"/>
      <c r="MHZ596" s="394"/>
      <c r="MIA596" s="394"/>
      <c r="MIB596" s="394"/>
      <c r="MIC596" s="394"/>
      <c r="MID596" s="394"/>
      <c r="MIE596" s="394"/>
      <c r="MIF596" s="394"/>
      <c r="MIG596" s="394"/>
      <c r="MIH596" s="394"/>
      <c r="MII596" s="394"/>
      <c r="MIJ596" s="394"/>
      <c r="MIK596" s="394"/>
      <c r="MIL596" s="394"/>
      <c r="MIM596" s="394"/>
      <c r="MIN596" s="394"/>
      <c r="MIO596" s="394"/>
      <c r="MIP596" s="394"/>
      <c r="MIQ596" s="394"/>
      <c r="MIR596" s="394"/>
      <c r="MIS596" s="394"/>
      <c r="MIT596" s="394"/>
      <c r="MIU596" s="394"/>
      <c r="MIV596" s="394"/>
      <c r="MIW596" s="394"/>
      <c r="MIX596" s="394"/>
      <c r="MIY596" s="394"/>
      <c r="MIZ596" s="394"/>
      <c r="MJA596" s="394"/>
      <c r="MJB596" s="394"/>
      <c r="MJC596" s="394"/>
      <c r="MJD596" s="394"/>
      <c r="MJE596" s="394"/>
      <c r="MJF596" s="394"/>
      <c r="MJG596" s="394"/>
      <c r="MJH596" s="394"/>
      <c r="MJI596" s="394"/>
      <c r="MJJ596" s="394"/>
      <c r="MJK596" s="394"/>
      <c r="MJL596" s="394"/>
      <c r="MJM596" s="394"/>
      <c r="MJN596" s="394"/>
      <c r="MJO596" s="394"/>
      <c r="MJP596" s="394"/>
      <c r="MJQ596" s="394"/>
      <c r="MJR596" s="394"/>
      <c r="MJS596" s="394"/>
      <c r="MJT596" s="394"/>
      <c r="MJU596" s="394"/>
      <c r="MJV596" s="394"/>
      <c r="MJW596" s="394"/>
      <c r="MJX596" s="394"/>
      <c r="MJY596" s="394"/>
      <c r="MJZ596" s="394"/>
      <c r="MKA596" s="394"/>
      <c r="MKB596" s="394"/>
      <c r="MKC596" s="394"/>
      <c r="MKD596" s="394"/>
      <c r="MKE596" s="394"/>
      <c r="MKF596" s="394"/>
      <c r="MKG596" s="394"/>
      <c r="MKH596" s="394"/>
      <c r="MKI596" s="394"/>
      <c r="MKJ596" s="394"/>
      <c r="MKK596" s="394"/>
      <c r="MKL596" s="394"/>
      <c r="MKM596" s="394"/>
      <c r="MKN596" s="394"/>
      <c r="MKO596" s="394"/>
      <c r="MKP596" s="394"/>
      <c r="MKQ596" s="394"/>
      <c r="MKR596" s="394"/>
      <c r="MKS596" s="394"/>
      <c r="MKT596" s="394"/>
      <c r="MKU596" s="394"/>
      <c r="MKV596" s="394"/>
      <c r="MKW596" s="394"/>
      <c r="MKX596" s="394"/>
      <c r="MKY596" s="394"/>
      <c r="MKZ596" s="394"/>
      <c r="MLA596" s="394"/>
      <c r="MLB596" s="394"/>
      <c r="MLC596" s="394"/>
      <c r="MLD596" s="394"/>
      <c r="MLE596" s="394"/>
      <c r="MLF596" s="394"/>
      <c r="MLG596" s="394"/>
      <c r="MLH596" s="394"/>
      <c r="MLI596" s="394"/>
      <c r="MLJ596" s="394"/>
      <c r="MLK596" s="394"/>
      <c r="MLL596" s="394"/>
      <c r="MLM596" s="394"/>
      <c r="MLN596" s="394"/>
      <c r="MLO596" s="394"/>
      <c r="MLP596" s="394"/>
      <c r="MLQ596" s="394"/>
      <c r="MLR596" s="394"/>
      <c r="MLS596" s="394"/>
      <c r="MLT596" s="394"/>
      <c r="MLU596" s="394"/>
      <c r="MLV596" s="394"/>
      <c r="MLW596" s="394"/>
      <c r="MLX596" s="394"/>
      <c r="MLY596" s="394"/>
      <c r="MLZ596" s="394"/>
      <c r="MMA596" s="394"/>
      <c r="MMB596" s="394"/>
      <c r="MMC596" s="394"/>
      <c r="MMD596" s="394"/>
      <c r="MME596" s="394"/>
      <c r="MMF596" s="394"/>
      <c r="MMG596" s="394"/>
      <c r="MMH596" s="394"/>
      <c r="MMI596" s="394"/>
      <c r="MMJ596" s="394"/>
      <c r="MMK596" s="394"/>
      <c r="MML596" s="394"/>
      <c r="MMM596" s="394"/>
      <c r="MMN596" s="394"/>
      <c r="MMO596" s="394"/>
      <c r="MMP596" s="394"/>
      <c r="MMQ596" s="394"/>
      <c r="MMR596" s="394"/>
      <c r="MMS596" s="394"/>
      <c r="MMT596" s="394"/>
      <c r="MMU596" s="394"/>
      <c r="MMV596" s="394"/>
      <c r="MMW596" s="394"/>
      <c r="MMX596" s="394"/>
      <c r="MMY596" s="394"/>
      <c r="MMZ596" s="394"/>
      <c r="MNA596" s="394"/>
      <c r="MNB596" s="394"/>
      <c r="MNC596" s="394"/>
      <c r="MND596" s="394"/>
      <c r="MNE596" s="394"/>
      <c r="MNF596" s="394"/>
      <c r="MNG596" s="394"/>
      <c r="MNH596" s="394"/>
      <c r="MNI596" s="394"/>
      <c r="MNJ596" s="394"/>
      <c r="MNK596" s="394"/>
      <c r="MNL596" s="394"/>
      <c r="MNM596" s="394"/>
      <c r="MNN596" s="394"/>
      <c r="MNO596" s="394"/>
      <c r="MNP596" s="394"/>
      <c r="MNQ596" s="394"/>
      <c r="MNR596" s="394"/>
      <c r="MNS596" s="394"/>
      <c r="MNT596" s="394"/>
      <c r="MNU596" s="394"/>
      <c r="MNV596" s="394"/>
      <c r="MNW596" s="394"/>
      <c r="MNX596" s="394"/>
      <c r="MNY596" s="394"/>
      <c r="MNZ596" s="394"/>
      <c r="MOA596" s="394"/>
      <c r="MOB596" s="394"/>
      <c r="MOC596" s="394"/>
      <c r="MOD596" s="394"/>
      <c r="MOE596" s="394"/>
      <c r="MOF596" s="394"/>
      <c r="MOG596" s="394"/>
      <c r="MOH596" s="394"/>
      <c r="MOI596" s="394"/>
      <c r="MOJ596" s="394"/>
      <c r="MOK596" s="394"/>
      <c r="MOL596" s="394"/>
      <c r="MOM596" s="394"/>
      <c r="MON596" s="394"/>
      <c r="MOO596" s="394"/>
      <c r="MOP596" s="394"/>
      <c r="MOQ596" s="394"/>
      <c r="MOR596" s="394"/>
      <c r="MOS596" s="394"/>
      <c r="MOT596" s="394"/>
      <c r="MOU596" s="394"/>
      <c r="MOV596" s="394"/>
      <c r="MOW596" s="394"/>
      <c r="MOX596" s="394"/>
      <c r="MOY596" s="394"/>
      <c r="MOZ596" s="394"/>
      <c r="MPA596" s="394"/>
      <c r="MPB596" s="394"/>
      <c r="MPC596" s="394"/>
      <c r="MPD596" s="394"/>
      <c r="MPE596" s="394"/>
      <c r="MPF596" s="394"/>
      <c r="MPG596" s="394"/>
      <c r="MPH596" s="394"/>
      <c r="MPI596" s="394"/>
      <c r="MPJ596" s="394"/>
      <c r="MPK596" s="394"/>
      <c r="MPL596" s="394"/>
      <c r="MPM596" s="394"/>
      <c r="MPN596" s="394"/>
      <c r="MPO596" s="394"/>
      <c r="MPP596" s="394"/>
      <c r="MPQ596" s="394"/>
      <c r="MPR596" s="394"/>
      <c r="MPS596" s="394"/>
      <c r="MPT596" s="394"/>
      <c r="MPU596" s="394"/>
      <c r="MPV596" s="394"/>
      <c r="MPW596" s="394"/>
      <c r="MPX596" s="394"/>
      <c r="MPY596" s="394"/>
      <c r="MPZ596" s="394"/>
      <c r="MQA596" s="394"/>
      <c r="MQB596" s="394"/>
      <c r="MQC596" s="394"/>
      <c r="MQD596" s="394"/>
      <c r="MQE596" s="394"/>
      <c r="MQF596" s="394"/>
      <c r="MQG596" s="394"/>
      <c r="MQH596" s="394"/>
      <c r="MQI596" s="394"/>
      <c r="MQJ596" s="394"/>
      <c r="MQK596" s="394"/>
      <c r="MQL596" s="394"/>
      <c r="MQM596" s="394"/>
      <c r="MQN596" s="394"/>
      <c r="MQO596" s="394"/>
      <c r="MQP596" s="394"/>
      <c r="MQQ596" s="394"/>
      <c r="MQR596" s="394"/>
      <c r="MQS596" s="394"/>
      <c r="MQT596" s="394"/>
      <c r="MQU596" s="394"/>
      <c r="MQV596" s="394"/>
      <c r="MQW596" s="394"/>
      <c r="MQX596" s="394"/>
      <c r="MQY596" s="394"/>
      <c r="MQZ596" s="394"/>
      <c r="MRA596" s="394"/>
      <c r="MRB596" s="394"/>
      <c r="MRC596" s="394"/>
      <c r="MRD596" s="394"/>
      <c r="MRE596" s="394"/>
      <c r="MRF596" s="394"/>
      <c r="MRG596" s="394"/>
      <c r="MRH596" s="394"/>
      <c r="MRI596" s="394"/>
      <c r="MRJ596" s="394"/>
      <c r="MRK596" s="394"/>
      <c r="MRL596" s="394"/>
      <c r="MRM596" s="394"/>
      <c r="MRN596" s="394"/>
      <c r="MRO596" s="394"/>
      <c r="MRP596" s="394"/>
      <c r="MRQ596" s="394"/>
      <c r="MRR596" s="394"/>
      <c r="MRS596" s="394"/>
      <c r="MRT596" s="394"/>
      <c r="MRU596" s="394"/>
      <c r="MRV596" s="394"/>
      <c r="MRW596" s="394"/>
      <c r="MRX596" s="394"/>
      <c r="MRY596" s="394"/>
      <c r="MRZ596" s="394"/>
      <c r="MSA596" s="394"/>
      <c r="MSB596" s="394"/>
      <c r="MSC596" s="394"/>
      <c r="MSD596" s="394"/>
      <c r="MSE596" s="394"/>
      <c r="MSF596" s="394"/>
      <c r="MSG596" s="394"/>
      <c r="MSH596" s="394"/>
      <c r="MSI596" s="394"/>
      <c r="MSJ596" s="394"/>
      <c r="MSK596" s="394"/>
      <c r="MSL596" s="394"/>
      <c r="MSM596" s="394"/>
      <c r="MSN596" s="394"/>
      <c r="MSO596" s="394"/>
      <c r="MSP596" s="394"/>
      <c r="MSQ596" s="394"/>
      <c r="MSR596" s="394"/>
      <c r="MSS596" s="394"/>
      <c r="MST596" s="394"/>
      <c r="MSU596" s="394"/>
      <c r="MSV596" s="394"/>
      <c r="MSW596" s="394"/>
      <c r="MSX596" s="394"/>
      <c r="MSY596" s="394"/>
      <c r="MSZ596" s="394"/>
      <c r="MTA596" s="394"/>
      <c r="MTB596" s="394"/>
      <c r="MTC596" s="394"/>
      <c r="MTD596" s="394"/>
      <c r="MTE596" s="394"/>
      <c r="MTF596" s="394"/>
      <c r="MTG596" s="394"/>
      <c r="MTH596" s="394"/>
      <c r="MTI596" s="394"/>
      <c r="MTJ596" s="394"/>
      <c r="MTK596" s="394"/>
      <c r="MTL596" s="394"/>
      <c r="MTM596" s="394"/>
      <c r="MTN596" s="394"/>
      <c r="MTO596" s="394"/>
      <c r="MTP596" s="394"/>
      <c r="MTQ596" s="394"/>
      <c r="MTR596" s="394"/>
      <c r="MTS596" s="394"/>
      <c r="MTT596" s="394"/>
      <c r="MTU596" s="394"/>
      <c r="MTV596" s="394"/>
      <c r="MTW596" s="394"/>
      <c r="MTX596" s="394"/>
      <c r="MTY596" s="394"/>
      <c r="MTZ596" s="394"/>
      <c r="MUA596" s="394"/>
      <c r="MUB596" s="394"/>
      <c r="MUC596" s="394"/>
      <c r="MUD596" s="394"/>
      <c r="MUE596" s="394"/>
      <c r="MUF596" s="394"/>
      <c r="MUG596" s="394"/>
      <c r="MUH596" s="394"/>
      <c r="MUI596" s="394"/>
      <c r="MUJ596" s="394"/>
      <c r="MUK596" s="394"/>
      <c r="MUL596" s="394"/>
      <c r="MUM596" s="394"/>
      <c r="MUN596" s="394"/>
      <c r="MUO596" s="394"/>
      <c r="MUP596" s="394"/>
      <c r="MUQ596" s="394"/>
      <c r="MUR596" s="394"/>
      <c r="MUS596" s="394"/>
      <c r="MUT596" s="394"/>
      <c r="MUU596" s="394"/>
      <c r="MUV596" s="394"/>
      <c r="MUW596" s="394"/>
      <c r="MUX596" s="394"/>
      <c r="MUY596" s="394"/>
      <c r="MUZ596" s="394"/>
      <c r="MVA596" s="394"/>
      <c r="MVB596" s="394"/>
      <c r="MVC596" s="394"/>
      <c r="MVD596" s="394"/>
      <c r="MVE596" s="394"/>
      <c r="MVF596" s="394"/>
      <c r="MVG596" s="394"/>
      <c r="MVH596" s="394"/>
      <c r="MVI596" s="394"/>
      <c r="MVJ596" s="394"/>
      <c r="MVK596" s="394"/>
      <c r="MVL596" s="394"/>
      <c r="MVM596" s="394"/>
      <c r="MVN596" s="394"/>
      <c r="MVO596" s="394"/>
      <c r="MVP596" s="394"/>
      <c r="MVQ596" s="394"/>
      <c r="MVR596" s="394"/>
      <c r="MVS596" s="394"/>
      <c r="MVT596" s="394"/>
      <c r="MVU596" s="394"/>
      <c r="MVV596" s="394"/>
      <c r="MVW596" s="394"/>
      <c r="MVX596" s="394"/>
      <c r="MVY596" s="394"/>
      <c r="MVZ596" s="394"/>
      <c r="MWA596" s="394"/>
      <c r="MWB596" s="394"/>
      <c r="MWC596" s="394"/>
      <c r="MWD596" s="394"/>
      <c r="MWE596" s="394"/>
      <c r="MWF596" s="394"/>
      <c r="MWG596" s="394"/>
      <c r="MWH596" s="394"/>
      <c r="MWI596" s="394"/>
      <c r="MWJ596" s="394"/>
      <c r="MWK596" s="394"/>
      <c r="MWL596" s="394"/>
      <c r="MWM596" s="394"/>
      <c r="MWN596" s="394"/>
      <c r="MWO596" s="394"/>
      <c r="MWP596" s="394"/>
      <c r="MWQ596" s="394"/>
      <c r="MWR596" s="394"/>
      <c r="MWS596" s="394"/>
      <c r="MWT596" s="394"/>
      <c r="MWU596" s="394"/>
      <c r="MWV596" s="394"/>
      <c r="MWW596" s="394"/>
      <c r="MWX596" s="394"/>
      <c r="MWY596" s="394"/>
      <c r="MWZ596" s="394"/>
      <c r="MXA596" s="394"/>
      <c r="MXB596" s="394"/>
      <c r="MXC596" s="394"/>
      <c r="MXD596" s="394"/>
      <c r="MXE596" s="394"/>
      <c r="MXF596" s="394"/>
      <c r="MXG596" s="394"/>
      <c r="MXH596" s="394"/>
      <c r="MXI596" s="394"/>
      <c r="MXJ596" s="394"/>
      <c r="MXK596" s="394"/>
      <c r="MXL596" s="394"/>
      <c r="MXM596" s="394"/>
      <c r="MXN596" s="394"/>
      <c r="MXO596" s="394"/>
      <c r="MXP596" s="394"/>
      <c r="MXQ596" s="394"/>
      <c r="MXR596" s="394"/>
      <c r="MXS596" s="394"/>
      <c r="MXT596" s="394"/>
      <c r="MXU596" s="394"/>
      <c r="MXV596" s="394"/>
      <c r="MXW596" s="394"/>
      <c r="MXX596" s="394"/>
      <c r="MXY596" s="394"/>
      <c r="MXZ596" s="394"/>
      <c r="MYA596" s="394"/>
      <c r="MYB596" s="394"/>
      <c r="MYC596" s="394"/>
      <c r="MYD596" s="394"/>
      <c r="MYE596" s="394"/>
      <c r="MYF596" s="394"/>
      <c r="MYG596" s="394"/>
      <c r="MYH596" s="394"/>
      <c r="MYI596" s="394"/>
      <c r="MYJ596" s="394"/>
      <c r="MYK596" s="394"/>
      <c r="MYL596" s="394"/>
      <c r="MYM596" s="394"/>
      <c r="MYN596" s="394"/>
      <c r="MYO596" s="394"/>
      <c r="MYP596" s="394"/>
      <c r="MYQ596" s="394"/>
      <c r="MYR596" s="394"/>
      <c r="MYS596" s="394"/>
      <c r="MYT596" s="394"/>
      <c r="MYU596" s="394"/>
      <c r="MYV596" s="394"/>
      <c r="MYW596" s="394"/>
      <c r="MYX596" s="394"/>
      <c r="MYY596" s="394"/>
      <c r="MYZ596" s="394"/>
      <c r="MZA596" s="394"/>
      <c r="MZB596" s="394"/>
      <c r="MZC596" s="394"/>
      <c r="MZD596" s="394"/>
      <c r="MZE596" s="394"/>
      <c r="MZF596" s="394"/>
      <c r="MZG596" s="394"/>
      <c r="MZH596" s="394"/>
      <c r="MZI596" s="394"/>
      <c r="MZJ596" s="394"/>
      <c r="MZK596" s="394"/>
      <c r="MZL596" s="394"/>
      <c r="MZM596" s="394"/>
      <c r="MZN596" s="394"/>
      <c r="MZO596" s="394"/>
      <c r="MZP596" s="394"/>
      <c r="MZQ596" s="394"/>
      <c r="MZR596" s="394"/>
      <c r="MZS596" s="394"/>
      <c r="MZT596" s="394"/>
      <c r="MZU596" s="394"/>
      <c r="MZV596" s="394"/>
      <c r="MZW596" s="394"/>
      <c r="MZX596" s="394"/>
      <c r="MZY596" s="394"/>
      <c r="MZZ596" s="394"/>
      <c r="NAA596" s="394"/>
      <c r="NAB596" s="394"/>
      <c r="NAC596" s="394"/>
      <c r="NAD596" s="394"/>
      <c r="NAE596" s="394"/>
      <c r="NAF596" s="394"/>
      <c r="NAG596" s="394"/>
      <c r="NAH596" s="394"/>
      <c r="NAI596" s="394"/>
      <c r="NAJ596" s="394"/>
      <c r="NAK596" s="394"/>
      <c r="NAL596" s="394"/>
      <c r="NAM596" s="394"/>
      <c r="NAN596" s="394"/>
      <c r="NAO596" s="394"/>
      <c r="NAP596" s="394"/>
      <c r="NAQ596" s="394"/>
      <c r="NAR596" s="394"/>
      <c r="NAS596" s="394"/>
      <c r="NAT596" s="394"/>
      <c r="NAU596" s="394"/>
      <c r="NAV596" s="394"/>
      <c r="NAW596" s="394"/>
      <c r="NAX596" s="394"/>
      <c r="NAY596" s="394"/>
      <c r="NAZ596" s="394"/>
      <c r="NBA596" s="394"/>
      <c r="NBB596" s="394"/>
      <c r="NBC596" s="394"/>
      <c r="NBD596" s="394"/>
      <c r="NBE596" s="394"/>
      <c r="NBF596" s="394"/>
      <c r="NBG596" s="394"/>
      <c r="NBH596" s="394"/>
      <c r="NBI596" s="394"/>
      <c r="NBJ596" s="394"/>
      <c r="NBK596" s="394"/>
      <c r="NBL596" s="394"/>
      <c r="NBM596" s="394"/>
      <c r="NBN596" s="394"/>
      <c r="NBO596" s="394"/>
      <c r="NBP596" s="394"/>
      <c r="NBQ596" s="394"/>
      <c r="NBR596" s="394"/>
      <c r="NBS596" s="394"/>
      <c r="NBT596" s="394"/>
      <c r="NBU596" s="394"/>
      <c r="NBV596" s="394"/>
      <c r="NBW596" s="394"/>
      <c r="NBX596" s="394"/>
      <c r="NBY596" s="394"/>
      <c r="NBZ596" s="394"/>
      <c r="NCA596" s="394"/>
      <c r="NCB596" s="394"/>
      <c r="NCC596" s="394"/>
      <c r="NCD596" s="394"/>
      <c r="NCE596" s="394"/>
      <c r="NCF596" s="394"/>
      <c r="NCG596" s="394"/>
      <c r="NCH596" s="394"/>
      <c r="NCI596" s="394"/>
      <c r="NCJ596" s="394"/>
      <c r="NCK596" s="394"/>
      <c r="NCL596" s="394"/>
      <c r="NCM596" s="394"/>
      <c r="NCN596" s="394"/>
      <c r="NCO596" s="394"/>
      <c r="NCP596" s="394"/>
      <c r="NCQ596" s="394"/>
      <c r="NCR596" s="394"/>
      <c r="NCS596" s="394"/>
      <c r="NCT596" s="394"/>
      <c r="NCU596" s="394"/>
      <c r="NCV596" s="394"/>
      <c r="NCW596" s="394"/>
      <c r="NCX596" s="394"/>
      <c r="NCY596" s="394"/>
      <c r="NCZ596" s="394"/>
      <c r="NDA596" s="394"/>
      <c r="NDB596" s="394"/>
      <c r="NDC596" s="394"/>
      <c r="NDD596" s="394"/>
      <c r="NDE596" s="394"/>
      <c r="NDF596" s="394"/>
      <c r="NDG596" s="394"/>
      <c r="NDH596" s="394"/>
      <c r="NDI596" s="394"/>
      <c r="NDJ596" s="394"/>
      <c r="NDK596" s="394"/>
      <c r="NDL596" s="394"/>
      <c r="NDM596" s="394"/>
      <c r="NDN596" s="394"/>
      <c r="NDO596" s="394"/>
      <c r="NDP596" s="394"/>
      <c r="NDQ596" s="394"/>
      <c r="NDR596" s="394"/>
      <c r="NDS596" s="394"/>
      <c r="NDT596" s="394"/>
      <c r="NDU596" s="394"/>
      <c r="NDV596" s="394"/>
      <c r="NDW596" s="394"/>
      <c r="NDX596" s="394"/>
      <c r="NDY596" s="394"/>
      <c r="NDZ596" s="394"/>
      <c r="NEA596" s="394"/>
      <c r="NEB596" s="394"/>
      <c r="NEC596" s="394"/>
      <c r="NED596" s="394"/>
      <c r="NEE596" s="394"/>
      <c r="NEF596" s="394"/>
      <c r="NEG596" s="394"/>
      <c r="NEH596" s="394"/>
      <c r="NEI596" s="394"/>
      <c r="NEJ596" s="394"/>
      <c r="NEK596" s="394"/>
      <c r="NEL596" s="394"/>
      <c r="NEM596" s="394"/>
      <c r="NEN596" s="394"/>
      <c r="NEO596" s="394"/>
      <c r="NEP596" s="394"/>
      <c r="NEQ596" s="394"/>
      <c r="NER596" s="394"/>
      <c r="NES596" s="394"/>
      <c r="NET596" s="394"/>
      <c r="NEU596" s="394"/>
      <c r="NEV596" s="394"/>
      <c r="NEW596" s="394"/>
      <c r="NEX596" s="394"/>
      <c r="NEY596" s="394"/>
      <c r="NEZ596" s="394"/>
      <c r="NFA596" s="394"/>
      <c r="NFB596" s="394"/>
      <c r="NFC596" s="394"/>
      <c r="NFD596" s="394"/>
      <c r="NFE596" s="394"/>
      <c r="NFF596" s="394"/>
      <c r="NFG596" s="394"/>
      <c r="NFH596" s="394"/>
      <c r="NFI596" s="394"/>
      <c r="NFJ596" s="394"/>
      <c r="NFK596" s="394"/>
      <c r="NFL596" s="394"/>
      <c r="NFM596" s="394"/>
      <c r="NFN596" s="394"/>
      <c r="NFO596" s="394"/>
      <c r="NFP596" s="394"/>
      <c r="NFQ596" s="394"/>
      <c r="NFR596" s="394"/>
      <c r="NFS596" s="394"/>
      <c r="NFT596" s="394"/>
      <c r="NFU596" s="394"/>
      <c r="NFV596" s="394"/>
      <c r="NFW596" s="394"/>
      <c r="NFX596" s="394"/>
      <c r="NFY596" s="394"/>
      <c r="NFZ596" s="394"/>
      <c r="NGA596" s="394"/>
      <c r="NGB596" s="394"/>
      <c r="NGC596" s="394"/>
      <c r="NGD596" s="394"/>
      <c r="NGE596" s="394"/>
      <c r="NGF596" s="394"/>
      <c r="NGG596" s="394"/>
      <c r="NGH596" s="394"/>
      <c r="NGI596" s="394"/>
      <c r="NGJ596" s="394"/>
      <c r="NGK596" s="394"/>
      <c r="NGL596" s="394"/>
      <c r="NGM596" s="394"/>
      <c r="NGN596" s="394"/>
      <c r="NGO596" s="394"/>
      <c r="NGP596" s="394"/>
      <c r="NGQ596" s="394"/>
      <c r="NGR596" s="394"/>
      <c r="NGS596" s="394"/>
      <c r="NGT596" s="394"/>
      <c r="NGU596" s="394"/>
      <c r="NGV596" s="394"/>
      <c r="NGW596" s="394"/>
      <c r="NGX596" s="394"/>
      <c r="NGY596" s="394"/>
      <c r="NGZ596" s="394"/>
      <c r="NHA596" s="394"/>
      <c r="NHB596" s="394"/>
      <c r="NHC596" s="394"/>
      <c r="NHD596" s="394"/>
      <c r="NHE596" s="394"/>
      <c r="NHF596" s="394"/>
      <c r="NHG596" s="394"/>
      <c r="NHH596" s="394"/>
      <c r="NHI596" s="394"/>
      <c r="NHJ596" s="394"/>
      <c r="NHK596" s="394"/>
      <c r="NHL596" s="394"/>
      <c r="NHM596" s="394"/>
      <c r="NHN596" s="394"/>
      <c r="NHO596" s="394"/>
      <c r="NHP596" s="394"/>
      <c r="NHQ596" s="394"/>
      <c r="NHR596" s="394"/>
      <c r="NHS596" s="394"/>
      <c r="NHT596" s="394"/>
      <c r="NHU596" s="394"/>
      <c r="NHV596" s="394"/>
      <c r="NHW596" s="394"/>
      <c r="NHX596" s="394"/>
      <c r="NHY596" s="394"/>
      <c r="NHZ596" s="394"/>
      <c r="NIA596" s="394"/>
      <c r="NIB596" s="394"/>
      <c r="NIC596" s="394"/>
      <c r="NID596" s="394"/>
      <c r="NIE596" s="394"/>
      <c r="NIF596" s="394"/>
      <c r="NIG596" s="394"/>
      <c r="NIH596" s="394"/>
      <c r="NII596" s="394"/>
      <c r="NIJ596" s="394"/>
      <c r="NIK596" s="394"/>
      <c r="NIL596" s="394"/>
      <c r="NIM596" s="394"/>
      <c r="NIN596" s="394"/>
      <c r="NIO596" s="394"/>
      <c r="NIP596" s="394"/>
      <c r="NIQ596" s="394"/>
      <c r="NIR596" s="394"/>
      <c r="NIS596" s="394"/>
      <c r="NIT596" s="394"/>
      <c r="NIU596" s="394"/>
      <c r="NIV596" s="394"/>
      <c r="NIW596" s="394"/>
      <c r="NIX596" s="394"/>
      <c r="NIY596" s="394"/>
      <c r="NIZ596" s="394"/>
      <c r="NJA596" s="394"/>
      <c r="NJB596" s="394"/>
      <c r="NJC596" s="394"/>
      <c r="NJD596" s="394"/>
      <c r="NJE596" s="394"/>
      <c r="NJF596" s="394"/>
      <c r="NJG596" s="394"/>
      <c r="NJH596" s="394"/>
      <c r="NJI596" s="394"/>
      <c r="NJJ596" s="394"/>
      <c r="NJK596" s="394"/>
      <c r="NJL596" s="394"/>
      <c r="NJM596" s="394"/>
      <c r="NJN596" s="394"/>
      <c r="NJO596" s="394"/>
      <c r="NJP596" s="394"/>
      <c r="NJQ596" s="394"/>
      <c r="NJR596" s="394"/>
      <c r="NJS596" s="394"/>
      <c r="NJT596" s="394"/>
      <c r="NJU596" s="394"/>
      <c r="NJV596" s="394"/>
      <c r="NJW596" s="394"/>
      <c r="NJX596" s="394"/>
      <c r="NJY596" s="394"/>
      <c r="NJZ596" s="394"/>
      <c r="NKA596" s="394"/>
      <c r="NKB596" s="394"/>
      <c r="NKC596" s="394"/>
      <c r="NKD596" s="394"/>
      <c r="NKE596" s="394"/>
      <c r="NKF596" s="394"/>
      <c r="NKG596" s="394"/>
      <c r="NKH596" s="394"/>
      <c r="NKI596" s="394"/>
      <c r="NKJ596" s="394"/>
      <c r="NKK596" s="394"/>
      <c r="NKL596" s="394"/>
      <c r="NKM596" s="394"/>
      <c r="NKN596" s="394"/>
      <c r="NKO596" s="394"/>
      <c r="NKP596" s="394"/>
      <c r="NKQ596" s="394"/>
      <c r="NKR596" s="394"/>
      <c r="NKS596" s="394"/>
      <c r="NKT596" s="394"/>
      <c r="NKU596" s="394"/>
      <c r="NKV596" s="394"/>
      <c r="NKW596" s="394"/>
      <c r="NKX596" s="394"/>
      <c r="NKY596" s="394"/>
      <c r="NKZ596" s="394"/>
      <c r="NLA596" s="394"/>
      <c r="NLB596" s="394"/>
      <c r="NLC596" s="394"/>
      <c r="NLD596" s="394"/>
      <c r="NLE596" s="394"/>
      <c r="NLF596" s="394"/>
      <c r="NLG596" s="394"/>
      <c r="NLH596" s="394"/>
      <c r="NLI596" s="394"/>
      <c r="NLJ596" s="394"/>
      <c r="NLK596" s="394"/>
      <c r="NLL596" s="394"/>
      <c r="NLM596" s="394"/>
      <c r="NLN596" s="394"/>
      <c r="NLO596" s="394"/>
      <c r="NLP596" s="394"/>
      <c r="NLQ596" s="394"/>
      <c r="NLR596" s="394"/>
      <c r="NLS596" s="394"/>
      <c r="NLT596" s="394"/>
      <c r="NLU596" s="394"/>
      <c r="NLV596" s="394"/>
      <c r="NLW596" s="394"/>
      <c r="NLX596" s="394"/>
      <c r="NLY596" s="394"/>
      <c r="NLZ596" s="394"/>
      <c r="NMA596" s="394"/>
      <c r="NMB596" s="394"/>
      <c r="NMC596" s="394"/>
      <c r="NMD596" s="394"/>
      <c r="NME596" s="394"/>
      <c r="NMF596" s="394"/>
      <c r="NMG596" s="394"/>
      <c r="NMH596" s="394"/>
      <c r="NMI596" s="394"/>
      <c r="NMJ596" s="394"/>
      <c r="NMK596" s="394"/>
      <c r="NML596" s="394"/>
      <c r="NMM596" s="394"/>
      <c r="NMN596" s="394"/>
      <c r="NMO596" s="394"/>
      <c r="NMP596" s="394"/>
      <c r="NMQ596" s="394"/>
      <c r="NMR596" s="394"/>
      <c r="NMS596" s="394"/>
      <c r="NMT596" s="394"/>
      <c r="NMU596" s="394"/>
      <c r="NMV596" s="394"/>
      <c r="NMW596" s="394"/>
      <c r="NMX596" s="394"/>
      <c r="NMY596" s="394"/>
      <c r="NMZ596" s="394"/>
      <c r="NNA596" s="394"/>
      <c r="NNB596" s="394"/>
      <c r="NNC596" s="394"/>
      <c r="NND596" s="394"/>
      <c r="NNE596" s="394"/>
      <c r="NNF596" s="394"/>
      <c r="NNG596" s="394"/>
      <c r="NNH596" s="394"/>
      <c r="NNI596" s="394"/>
      <c r="NNJ596" s="394"/>
      <c r="NNK596" s="394"/>
      <c r="NNL596" s="394"/>
      <c r="NNM596" s="394"/>
      <c r="NNN596" s="394"/>
      <c r="NNO596" s="394"/>
      <c r="NNP596" s="394"/>
      <c r="NNQ596" s="394"/>
      <c r="NNR596" s="394"/>
      <c r="NNS596" s="394"/>
      <c r="NNT596" s="394"/>
      <c r="NNU596" s="394"/>
      <c r="NNV596" s="394"/>
      <c r="NNW596" s="394"/>
      <c r="NNX596" s="394"/>
      <c r="NNY596" s="394"/>
      <c r="NNZ596" s="394"/>
      <c r="NOA596" s="394"/>
      <c r="NOB596" s="394"/>
      <c r="NOC596" s="394"/>
      <c r="NOD596" s="394"/>
      <c r="NOE596" s="394"/>
      <c r="NOF596" s="394"/>
      <c r="NOG596" s="394"/>
      <c r="NOH596" s="394"/>
      <c r="NOI596" s="394"/>
      <c r="NOJ596" s="394"/>
      <c r="NOK596" s="394"/>
      <c r="NOL596" s="394"/>
      <c r="NOM596" s="394"/>
      <c r="NON596" s="394"/>
      <c r="NOO596" s="394"/>
      <c r="NOP596" s="394"/>
      <c r="NOQ596" s="394"/>
      <c r="NOR596" s="394"/>
      <c r="NOS596" s="394"/>
      <c r="NOT596" s="394"/>
      <c r="NOU596" s="394"/>
      <c r="NOV596" s="394"/>
      <c r="NOW596" s="394"/>
      <c r="NOX596" s="394"/>
      <c r="NOY596" s="394"/>
      <c r="NOZ596" s="394"/>
      <c r="NPA596" s="394"/>
      <c r="NPB596" s="394"/>
      <c r="NPC596" s="394"/>
      <c r="NPD596" s="394"/>
      <c r="NPE596" s="394"/>
      <c r="NPF596" s="394"/>
      <c r="NPG596" s="394"/>
      <c r="NPH596" s="394"/>
      <c r="NPI596" s="394"/>
      <c r="NPJ596" s="394"/>
      <c r="NPK596" s="394"/>
      <c r="NPL596" s="394"/>
      <c r="NPM596" s="394"/>
      <c r="NPN596" s="394"/>
      <c r="NPO596" s="394"/>
      <c r="NPP596" s="394"/>
      <c r="NPQ596" s="394"/>
      <c r="NPR596" s="394"/>
      <c r="NPS596" s="394"/>
      <c r="NPT596" s="394"/>
      <c r="NPU596" s="394"/>
      <c r="NPV596" s="394"/>
      <c r="NPW596" s="394"/>
      <c r="NPX596" s="394"/>
      <c r="NPY596" s="394"/>
      <c r="NPZ596" s="394"/>
      <c r="NQA596" s="394"/>
      <c r="NQB596" s="394"/>
      <c r="NQC596" s="394"/>
      <c r="NQD596" s="394"/>
      <c r="NQE596" s="394"/>
      <c r="NQF596" s="394"/>
      <c r="NQG596" s="394"/>
      <c r="NQH596" s="394"/>
      <c r="NQI596" s="394"/>
      <c r="NQJ596" s="394"/>
      <c r="NQK596" s="394"/>
      <c r="NQL596" s="394"/>
      <c r="NQM596" s="394"/>
      <c r="NQN596" s="394"/>
      <c r="NQO596" s="394"/>
      <c r="NQP596" s="394"/>
      <c r="NQQ596" s="394"/>
      <c r="NQR596" s="394"/>
      <c r="NQS596" s="394"/>
      <c r="NQT596" s="394"/>
      <c r="NQU596" s="394"/>
      <c r="NQV596" s="394"/>
      <c r="NQW596" s="394"/>
      <c r="NQX596" s="394"/>
      <c r="NQY596" s="394"/>
      <c r="NQZ596" s="394"/>
      <c r="NRA596" s="394"/>
      <c r="NRB596" s="394"/>
      <c r="NRC596" s="394"/>
      <c r="NRD596" s="394"/>
      <c r="NRE596" s="394"/>
      <c r="NRF596" s="394"/>
      <c r="NRG596" s="394"/>
      <c r="NRH596" s="394"/>
      <c r="NRI596" s="394"/>
      <c r="NRJ596" s="394"/>
      <c r="NRK596" s="394"/>
      <c r="NRL596" s="394"/>
      <c r="NRM596" s="394"/>
      <c r="NRN596" s="394"/>
      <c r="NRO596" s="394"/>
      <c r="NRP596" s="394"/>
      <c r="NRQ596" s="394"/>
      <c r="NRR596" s="394"/>
      <c r="NRS596" s="394"/>
      <c r="NRT596" s="394"/>
      <c r="NRU596" s="394"/>
      <c r="NRV596" s="394"/>
      <c r="NRW596" s="394"/>
      <c r="NRX596" s="394"/>
      <c r="NRY596" s="394"/>
      <c r="NRZ596" s="394"/>
      <c r="NSA596" s="394"/>
      <c r="NSB596" s="394"/>
      <c r="NSC596" s="394"/>
      <c r="NSD596" s="394"/>
      <c r="NSE596" s="394"/>
      <c r="NSF596" s="394"/>
      <c r="NSG596" s="394"/>
      <c r="NSH596" s="394"/>
      <c r="NSI596" s="394"/>
      <c r="NSJ596" s="394"/>
      <c r="NSK596" s="394"/>
      <c r="NSL596" s="394"/>
      <c r="NSM596" s="394"/>
      <c r="NSN596" s="394"/>
      <c r="NSO596" s="394"/>
      <c r="NSP596" s="394"/>
      <c r="NSQ596" s="394"/>
      <c r="NSR596" s="394"/>
      <c r="NSS596" s="394"/>
      <c r="NST596" s="394"/>
      <c r="NSU596" s="394"/>
      <c r="NSV596" s="394"/>
      <c r="NSW596" s="394"/>
      <c r="NSX596" s="394"/>
      <c r="NSY596" s="394"/>
      <c r="NSZ596" s="394"/>
      <c r="NTA596" s="394"/>
      <c r="NTB596" s="394"/>
      <c r="NTC596" s="394"/>
      <c r="NTD596" s="394"/>
      <c r="NTE596" s="394"/>
      <c r="NTF596" s="394"/>
      <c r="NTG596" s="394"/>
      <c r="NTH596" s="394"/>
      <c r="NTI596" s="394"/>
      <c r="NTJ596" s="394"/>
      <c r="NTK596" s="394"/>
      <c r="NTL596" s="394"/>
      <c r="NTM596" s="394"/>
      <c r="NTN596" s="394"/>
      <c r="NTO596" s="394"/>
      <c r="NTP596" s="394"/>
      <c r="NTQ596" s="394"/>
      <c r="NTR596" s="394"/>
      <c r="NTS596" s="394"/>
      <c r="NTT596" s="394"/>
      <c r="NTU596" s="394"/>
      <c r="NTV596" s="394"/>
      <c r="NTW596" s="394"/>
      <c r="NTX596" s="394"/>
      <c r="NTY596" s="394"/>
      <c r="NTZ596" s="394"/>
      <c r="NUA596" s="394"/>
      <c r="NUB596" s="394"/>
      <c r="NUC596" s="394"/>
      <c r="NUD596" s="394"/>
      <c r="NUE596" s="394"/>
      <c r="NUF596" s="394"/>
      <c r="NUG596" s="394"/>
      <c r="NUH596" s="394"/>
      <c r="NUI596" s="394"/>
      <c r="NUJ596" s="394"/>
      <c r="NUK596" s="394"/>
      <c r="NUL596" s="394"/>
      <c r="NUM596" s="394"/>
      <c r="NUN596" s="394"/>
      <c r="NUO596" s="394"/>
      <c r="NUP596" s="394"/>
      <c r="NUQ596" s="394"/>
      <c r="NUR596" s="394"/>
      <c r="NUS596" s="394"/>
      <c r="NUT596" s="394"/>
      <c r="NUU596" s="394"/>
      <c r="NUV596" s="394"/>
      <c r="NUW596" s="394"/>
      <c r="NUX596" s="394"/>
      <c r="NUY596" s="394"/>
      <c r="NUZ596" s="394"/>
      <c r="NVA596" s="394"/>
      <c r="NVB596" s="394"/>
      <c r="NVC596" s="394"/>
      <c r="NVD596" s="394"/>
      <c r="NVE596" s="394"/>
      <c r="NVF596" s="394"/>
      <c r="NVG596" s="394"/>
      <c r="NVH596" s="394"/>
      <c r="NVI596" s="394"/>
      <c r="NVJ596" s="394"/>
      <c r="NVK596" s="394"/>
      <c r="NVL596" s="394"/>
      <c r="NVM596" s="394"/>
      <c r="NVN596" s="394"/>
      <c r="NVO596" s="394"/>
      <c r="NVP596" s="394"/>
      <c r="NVQ596" s="394"/>
      <c r="NVR596" s="394"/>
      <c r="NVS596" s="394"/>
      <c r="NVT596" s="394"/>
      <c r="NVU596" s="394"/>
      <c r="NVV596" s="394"/>
      <c r="NVW596" s="394"/>
      <c r="NVX596" s="394"/>
      <c r="NVY596" s="394"/>
      <c r="NVZ596" s="394"/>
      <c r="NWA596" s="394"/>
      <c r="NWB596" s="394"/>
      <c r="NWC596" s="394"/>
      <c r="NWD596" s="394"/>
      <c r="NWE596" s="394"/>
      <c r="NWF596" s="394"/>
      <c r="NWG596" s="394"/>
      <c r="NWH596" s="394"/>
      <c r="NWI596" s="394"/>
      <c r="NWJ596" s="394"/>
      <c r="NWK596" s="394"/>
      <c r="NWL596" s="394"/>
      <c r="NWM596" s="394"/>
      <c r="NWN596" s="394"/>
      <c r="NWO596" s="394"/>
      <c r="NWP596" s="394"/>
      <c r="NWQ596" s="394"/>
      <c r="NWR596" s="394"/>
      <c r="NWS596" s="394"/>
      <c r="NWT596" s="394"/>
      <c r="NWU596" s="394"/>
      <c r="NWV596" s="394"/>
      <c r="NWW596" s="394"/>
      <c r="NWX596" s="394"/>
      <c r="NWY596" s="394"/>
      <c r="NWZ596" s="394"/>
      <c r="NXA596" s="394"/>
      <c r="NXB596" s="394"/>
      <c r="NXC596" s="394"/>
      <c r="NXD596" s="394"/>
      <c r="NXE596" s="394"/>
      <c r="NXF596" s="394"/>
      <c r="NXG596" s="394"/>
      <c r="NXH596" s="394"/>
      <c r="NXI596" s="394"/>
      <c r="NXJ596" s="394"/>
      <c r="NXK596" s="394"/>
      <c r="NXL596" s="394"/>
      <c r="NXM596" s="394"/>
      <c r="NXN596" s="394"/>
      <c r="NXO596" s="394"/>
      <c r="NXP596" s="394"/>
      <c r="NXQ596" s="394"/>
      <c r="NXR596" s="394"/>
      <c r="NXS596" s="394"/>
      <c r="NXT596" s="394"/>
      <c r="NXU596" s="394"/>
      <c r="NXV596" s="394"/>
      <c r="NXW596" s="394"/>
      <c r="NXX596" s="394"/>
      <c r="NXY596" s="394"/>
      <c r="NXZ596" s="394"/>
      <c r="NYA596" s="394"/>
      <c r="NYB596" s="394"/>
      <c r="NYC596" s="394"/>
      <c r="NYD596" s="394"/>
      <c r="NYE596" s="394"/>
      <c r="NYF596" s="394"/>
      <c r="NYG596" s="394"/>
      <c r="NYH596" s="394"/>
      <c r="NYI596" s="394"/>
      <c r="NYJ596" s="394"/>
      <c r="NYK596" s="394"/>
      <c r="NYL596" s="394"/>
      <c r="NYM596" s="394"/>
      <c r="NYN596" s="394"/>
      <c r="NYO596" s="394"/>
      <c r="NYP596" s="394"/>
      <c r="NYQ596" s="394"/>
      <c r="NYR596" s="394"/>
      <c r="NYS596" s="394"/>
      <c r="NYT596" s="394"/>
      <c r="NYU596" s="394"/>
      <c r="NYV596" s="394"/>
      <c r="NYW596" s="394"/>
      <c r="NYX596" s="394"/>
      <c r="NYY596" s="394"/>
      <c r="NYZ596" s="394"/>
      <c r="NZA596" s="394"/>
      <c r="NZB596" s="394"/>
      <c r="NZC596" s="394"/>
      <c r="NZD596" s="394"/>
      <c r="NZE596" s="394"/>
      <c r="NZF596" s="394"/>
      <c r="NZG596" s="394"/>
      <c r="NZH596" s="394"/>
      <c r="NZI596" s="394"/>
      <c r="NZJ596" s="394"/>
      <c r="NZK596" s="394"/>
      <c r="NZL596" s="394"/>
      <c r="NZM596" s="394"/>
      <c r="NZN596" s="394"/>
      <c r="NZO596" s="394"/>
      <c r="NZP596" s="394"/>
      <c r="NZQ596" s="394"/>
      <c r="NZR596" s="394"/>
      <c r="NZS596" s="394"/>
      <c r="NZT596" s="394"/>
      <c r="NZU596" s="394"/>
      <c r="NZV596" s="394"/>
      <c r="NZW596" s="394"/>
      <c r="NZX596" s="394"/>
      <c r="NZY596" s="394"/>
      <c r="NZZ596" s="394"/>
      <c r="OAA596" s="394"/>
      <c r="OAB596" s="394"/>
      <c r="OAC596" s="394"/>
      <c r="OAD596" s="394"/>
      <c r="OAE596" s="394"/>
      <c r="OAF596" s="394"/>
      <c r="OAG596" s="394"/>
      <c r="OAH596" s="394"/>
      <c r="OAI596" s="394"/>
      <c r="OAJ596" s="394"/>
      <c r="OAK596" s="394"/>
      <c r="OAL596" s="394"/>
      <c r="OAM596" s="394"/>
      <c r="OAN596" s="394"/>
      <c r="OAO596" s="394"/>
      <c r="OAP596" s="394"/>
      <c r="OAQ596" s="394"/>
      <c r="OAR596" s="394"/>
      <c r="OAS596" s="394"/>
      <c r="OAT596" s="394"/>
      <c r="OAU596" s="394"/>
      <c r="OAV596" s="394"/>
      <c r="OAW596" s="394"/>
      <c r="OAX596" s="394"/>
      <c r="OAY596" s="394"/>
      <c r="OAZ596" s="394"/>
      <c r="OBA596" s="394"/>
      <c r="OBB596" s="394"/>
      <c r="OBC596" s="394"/>
      <c r="OBD596" s="394"/>
      <c r="OBE596" s="394"/>
      <c r="OBF596" s="394"/>
      <c r="OBG596" s="394"/>
      <c r="OBH596" s="394"/>
      <c r="OBI596" s="394"/>
      <c r="OBJ596" s="394"/>
      <c r="OBK596" s="394"/>
      <c r="OBL596" s="394"/>
      <c r="OBM596" s="394"/>
      <c r="OBN596" s="394"/>
      <c r="OBO596" s="394"/>
      <c r="OBP596" s="394"/>
      <c r="OBQ596" s="394"/>
      <c r="OBR596" s="394"/>
      <c r="OBS596" s="394"/>
      <c r="OBT596" s="394"/>
      <c r="OBU596" s="394"/>
      <c r="OBV596" s="394"/>
      <c r="OBW596" s="394"/>
      <c r="OBX596" s="394"/>
      <c r="OBY596" s="394"/>
      <c r="OBZ596" s="394"/>
      <c r="OCA596" s="394"/>
      <c r="OCB596" s="394"/>
      <c r="OCC596" s="394"/>
      <c r="OCD596" s="394"/>
      <c r="OCE596" s="394"/>
      <c r="OCF596" s="394"/>
      <c r="OCG596" s="394"/>
      <c r="OCH596" s="394"/>
      <c r="OCI596" s="394"/>
      <c r="OCJ596" s="394"/>
      <c r="OCK596" s="394"/>
      <c r="OCL596" s="394"/>
      <c r="OCM596" s="394"/>
      <c r="OCN596" s="394"/>
      <c r="OCO596" s="394"/>
      <c r="OCP596" s="394"/>
      <c r="OCQ596" s="394"/>
      <c r="OCR596" s="394"/>
      <c r="OCS596" s="394"/>
      <c r="OCT596" s="394"/>
      <c r="OCU596" s="394"/>
      <c r="OCV596" s="394"/>
      <c r="OCW596" s="394"/>
      <c r="OCX596" s="394"/>
      <c r="OCY596" s="394"/>
      <c r="OCZ596" s="394"/>
      <c r="ODA596" s="394"/>
      <c r="ODB596" s="394"/>
      <c r="ODC596" s="394"/>
      <c r="ODD596" s="394"/>
      <c r="ODE596" s="394"/>
      <c r="ODF596" s="394"/>
      <c r="ODG596" s="394"/>
      <c r="ODH596" s="394"/>
      <c r="ODI596" s="394"/>
      <c r="ODJ596" s="394"/>
      <c r="ODK596" s="394"/>
      <c r="ODL596" s="394"/>
      <c r="ODM596" s="394"/>
      <c r="ODN596" s="394"/>
      <c r="ODO596" s="394"/>
      <c r="ODP596" s="394"/>
      <c r="ODQ596" s="394"/>
      <c r="ODR596" s="394"/>
      <c r="ODS596" s="394"/>
      <c r="ODT596" s="394"/>
      <c r="ODU596" s="394"/>
      <c r="ODV596" s="394"/>
      <c r="ODW596" s="394"/>
      <c r="ODX596" s="394"/>
      <c r="ODY596" s="394"/>
      <c r="ODZ596" s="394"/>
      <c r="OEA596" s="394"/>
      <c r="OEB596" s="394"/>
      <c r="OEC596" s="394"/>
      <c r="OED596" s="394"/>
      <c r="OEE596" s="394"/>
      <c r="OEF596" s="394"/>
      <c r="OEG596" s="394"/>
      <c r="OEH596" s="394"/>
      <c r="OEI596" s="394"/>
      <c r="OEJ596" s="394"/>
      <c r="OEK596" s="394"/>
      <c r="OEL596" s="394"/>
      <c r="OEM596" s="394"/>
      <c r="OEN596" s="394"/>
      <c r="OEO596" s="394"/>
      <c r="OEP596" s="394"/>
      <c r="OEQ596" s="394"/>
      <c r="OER596" s="394"/>
      <c r="OES596" s="394"/>
      <c r="OET596" s="394"/>
      <c r="OEU596" s="394"/>
      <c r="OEV596" s="394"/>
      <c r="OEW596" s="394"/>
      <c r="OEX596" s="394"/>
      <c r="OEY596" s="394"/>
      <c r="OEZ596" s="394"/>
      <c r="OFA596" s="394"/>
      <c r="OFB596" s="394"/>
      <c r="OFC596" s="394"/>
      <c r="OFD596" s="394"/>
      <c r="OFE596" s="394"/>
      <c r="OFF596" s="394"/>
      <c r="OFG596" s="394"/>
      <c r="OFH596" s="394"/>
      <c r="OFI596" s="394"/>
      <c r="OFJ596" s="394"/>
      <c r="OFK596" s="394"/>
      <c r="OFL596" s="394"/>
      <c r="OFM596" s="394"/>
      <c r="OFN596" s="394"/>
      <c r="OFO596" s="394"/>
      <c r="OFP596" s="394"/>
      <c r="OFQ596" s="394"/>
      <c r="OFR596" s="394"/>
      <c r="OFS596" s="394"/>
      <c r="OFT596" s="394"/>
      <c r="OFU596" s="394"/>
      <c r="OFV596" s="394"/>
      <c r="OFW596" s="394"/>
      <c r="OFX596" s="394"/>
      <c r="OFY596" s="394"/>
      <c r="OFZ596" s="394"/>
      <c r="OGA596" s="394"/>
      <c r="OGB596" s="394"/>
      <c r="OGC596" s="394"/>
      <c r="OGD596" s="394"/>
      <c r="OGE596" s="394"/>
      <c r="OGF596" s="394"/>
      <c r="OGG596" s="394"/>
      <c r="OGH596" s="394"/>
      <c r="OGI596" s="394"/>
      <c r="OGJ596" s="394"/>
      <c r="OGK596" s="394"/>
      <c r="OGL596" s="394"/>
      <c r="OGM596" s="394"/>
      <c r="OGN596" s="394"/>
      <c r="OGO596" s="394"/>
      <c r="OGP596" s="394"/>
      <c r="OGQ596" s="394"/>
      <c r="OGR596" s="394"/>
      <c r="OGS596" s="394"/>
      <c r="OGT596" s="394"/>
      <c r="OGU596" s="394"/>
      <c r="OGV596" s="394"/>
      <c r="OGW596" s="394"/>
      <c r="OGX596" s="394"/>
      <c r="OGY596" s="394"/>
      <c r="OGZ596" s="394"/>
      <c r="OHA596" s="394"/>
      <c r="OHB596" s="394"/>
      <c r="OHC596" s="394"/>
      <c r="OHD596" s="394"/>
      <c r="OHE596" s="394"/>
      <c r="OHF596" s="394"/>
      <c r="OHG596" s="394"/>
      <c r="OHH596" s="394"/>
      <c r="OHI596" s="394"/>
      <c r="OHJ596" s="394"/>
      <c r="OHK596" s="394"/>
      <c r="OHL596" s="394"/>
      <c r="OHM596" s="394"/>
      <c r="OHN596" s="394"/>
      <c r="OHO596" s="394"/>
      <c r="OHP596" s="394"/>
      <c r="OHQ596" s="394"/>
      <c r="OHR596" s="394"/>
      <c r="OHS596" s="394"/>
      <c r="OHT596" s="394"/>
      <c r="OHU596" s="394"/>
      <c r="OHV596" s="394"/>
      <c r="OHW596" s="394"/>
      <c r="OHX596" s="394"/>
      <c r="OHY596" s="394"/>
      <c r="OHZ596" s="394"/>
      <c r="OIA596" s="394"/>
      <c r="OIB596" s="394"/>
      <c r="OIC596" s="394"/>
      <c r="OID596" s="394"/>
      <c r="OIE596" s="394"/>
      <c r="OIF596" s="394"/>
      <c r="OIG596" s="394"/>
      <c r="OIH596" s="394"/>
      <c r="OII596" s="394"/>
      <c r="OIJ596" s="394"/>
      <c r="OIK596" s="394"/>
      <c r="OIL596" s="394"/>
      <c r="OIM596" s="394"/>
      <c r="OIN596" s="394"/>
      <c r="OIO596" s="394"/>
      <c r="OIP596" s="394"/>
      <c r="OIQ596" s="394"/>
      <c r="OIR596" s="394"/>
      <c r="OIS596" s="394"/>
      <c r="OIT596" s="394"/>
      <c r="OIU596" s="394"/>
      <c r="OIV596" s="394"/>
      <c r="OIW596" s="394"/>
      <c r="OIX596" s="394"/>
      <c r="OIY596" s="394"/>
      <c r="OIZ596" s="394"/>
      <c r="OJA596" s="394"/>
      <c r="OJB596" s="394"/>
      <c r="OJC596" s="394"/>
      <c r="OJD596" s="394"/>
      <c r="OJE596" s="394"/>
      <c r="OJF596" s="394"/>
      <c r="OJG596" s="394"/>
      <c r="OJH596" s="394"/>
      <c r="OJI596" s="394"/>
      <c r="OJJ596" s="394"/>
      <c r="OJK596" s="394"/>
      <c r="OJL596" s="394"/>
      <c r="OJM596" s="394"/>
      <c r="OJN596" s="394"/>
      <c r="OJO596" s="394"/>
      <c r="OJP596" s="394"/>
      <c r="OJQ596" s="394"/>
      <c r="OJR596" s="394"/>
      <c r="OJS596" s="394"/>
      <c r="OJT596" s="394"/>
      <c r="OJU596" s="394"/>
      <c r="OJV596" s="394"/>
      <c r="OJW596" s="394"/>
      <c r="OJX596" s="394"/>
      <c r="OJY596" s="394"/>
      <c r="OJZ596" s="394"/>
      <c r="OKA596" s="394"/>
      <c r="OKB596" s="394"/>
      <c r="OKC596" s="394"/>
      <c r="OKD596" s="394"/>
      <c r="OKE596" s="394"/>
      <c r="OKF596" s="394"/>
      <c r="OKG596" s="394"/>
      <c r="OKH596" s="394"/>
      <c r="OKI596" s="394"/>
      <c r="OKJ596" s="394"/>
      <c r="OKK596" s="394"/>
      <c r="OKL596" s="394"/>
      <c r="OKM596" s="394"/>
      <c r="OKN596" s="394"/>
      <c r="OKO596" s="394"/>
      <c r="OKP596" s="394"/>
      <c r="OKQ596" s="394"/>
      <c r="OKR596" s="394"/>
      <c r="OKS596" s="394"/>
      <c r="OKT596" s="394"/>
      <c r="OKU596" s="394"/>
      <c r="OKV596" s="394"/>
      <c r="OKW596" s="394"/>
      <c r="OKX596" s="394"/>
      <c r="OKY596" s="394"/>
      <c r="OKZ596" s="394"/>
      <c r="OLA596" s="394"/>
      <c r="OLB596" s="394"/>
      <c r="OLC596" s="394"/>
      <c r="OLD596" s="394"/>
      <c r="OLE596" s="394"/>
      <c r="OLF596" s="394"/>
      <c r="OLG596" s="394"/>
      <c r="OLH596" s="394"/>
      <c r="OLI596" s="394"/>
      <c r="OLJ596" s="394"/>
      <c r="OLK596" s="394"/>
      <c r="OLL596" s="394"/>
      <c r="OLM596" s="394"/>
      <c r="OLN596" s="394"/>
      <c r="OLO596" s="394"/>
      <c r="OLP596" s="394"/>
      <c r="OLQ596" s="394"/>
      <c r="OLR596" s="394"/>
      <c r="OLS596" s="394"/>
      <c r="OLT596" s="394"/>
      <c r="OLU596" s="394"/>
      <c r="OLV596" s="394"/>
      <c r="OLW596" s="394"/>
      <c r="OLX596" s="394"/>
      <c r="OLY596" s="394"/>
      <c r="OLZ596" s="394"/>
      <c r="OMA596" s="394"/>
      <c r="OMB596" s="394"/>
      <c r="OMC596" s="394"/>
      <c r="OMD596" s="394"/>
      <c r="OME596" s="394"/>
      <c r="OMF596" s="394"/>
      <c r="OMG596" s="394"/>
      <c r="OMH596" s="394"/>
      <c r="OMI596" s="394"/>
      <c r="OMJ596" s="394"/>
      <c r="OMK596" s="394"/>
      <c r="OML596" s="394"/>
      <c r="OMM596" s="394"/>
      <c r="OMN596" s="394"/>
      <c r="OMO596" s="394"/>
      <c r="OMP596" s="394"/>
      <c r="OMQ596" s="394"/>
      <c r="OMR596" s="394"/>
      <c r="OMS596" s="394"/>
      <c r="OMT596" s="394"/>
      <c r="OMU596" s="394"/>
      <c r="OMV596" s="394"/>
      <c r="OMW596" s="394"/>
      <c r="OMX596" s="394"/>
      <c r="OMY596" s="394"/>
      <c r="OMZ596" s="394"/>
      <c r="ONA596" s="394"/>
      <c r="ONB596" s="394"/>
      <c r="ONC596" s="394"/>
      <c r="OND596" s="394"/>
      <c r="ONE596" s="394"/>
      <c r="ONF596" s="394"/>
      <c r="ONG596" s="394"/>
      <c r="ONH596" s="394"/>
      <c r="ONI596" s="394"/>
      <c r="ONJ596" s="394"/>
      <c r="ONK596" s="394"/>
      <c r="ONL596" s="394"/>
      <c r="ONM596" s="394"/>
      <c r="ONN596" s="394"/>
      <c r="ONO596" s="394"/>
      <c r="ONP596" s="394"/>
      <c r="ONQ596" s="394"/>
      <c r="ONR596" s="394"/>
      <c r="ONS596" s="394"/>
      <c r="ONT596" s="394"/>
      <c r="ONU596" s="394"/>
      <c r="ONV596" s="394"/>
      <c r="ONW596" s="394"/>
      <c r="ONX596" s="394"/>
      <c r="ONY596" s="394"/>
      <c r="ONZ596" s="394"/>
      <c r="OOA596" s="394"/>
      <c r="OOB596" s="394"/>
      <c r="OOC596" s="394"/>
      <c r="OOD596" s="394"/>
      <c r="OOE596" s="394"/>
      <c r="OOF596" s="394"/>
      <c r="OOG596" s="394"/>
      <c r="OOH596" s="394"/>
      <c r="OOI596" s="394"/>
      <c r="OOJ596" s="394"/>
      <c r="OOK596" s="394"/>
      <c r="OOL596" s="394"/>
      <c r="OOM596" s="394"/>
      <c r="OON596" s="394"/>
      <c r="OOO596" s="394"/>
      <c r="OOP596" s="394"/>
      <c r="OOQ596" s="394"/>
      <c r="OOR596" s="394"/>
      <c r="OOS596" s="394"/>
      <c r="OOT596" s="394"/>
      <c r="OOU596" s="394"/>
      <c r="OOV596" s="394"/>
      <c r="OOW596" s="394"/>
      <c r="OOX596" s="394"/>
      <c r="OOY596" s="394"/>
      <c r="OOZ596" s="394"/>
      <c r="OPA596" s="394"/>
      <c r="OPB596" s="394"/>
      <c r="OPC596" s="394"/>
      <c r="OPD596" s="394"/>
      <c r="OPE596" s="394"/>
      <c r="OPF596" s="394"/>
      <c r="OPG596" s="394"/>
      <c r="OPH596" s="394"/>
      <c r="OPI596" s="394"/>
      <c r="OPJ596" s="394"/>
      <c r="OPK596" s="394"/>
      <c r="OPL596" s="394"/>
      <c r="OPM596" s="394"/>
      <c r="OPN596" s="394"/>
      <c r="OPO596" s="394"/>
      <c r="OPP596" s="394"/>
      <c r="OPQ596" s="394"/>
      <c r="OPR596" s="394"/>
      <c r="OPS596" s="394"/>
      <c r="OPT596" s="394"/>
      <c r="OPU596" s="394"/>
      <c r="OPV596" s="394"/>
      <c r="OPW596" s="394"/>
      <c r="OPX596" s="394"/>
      <c r="OPY596" s="394"/>
      <c r="OPZ596" s="394"/>
      <c r="OQA596" s="394"/>
      <c r="OQB596" s="394"/>
      <c r="OQC596" s="394"/>
      <c r="OQD596" s="394"/>
      <c r="OQE596" s="394"/>
      <c r="OQF596" s="394"/>
      <c r="OQG596" s="394"/>
      <c r="OQH596" s="394"/>
      <c r="OQI596" s="394"/>
      <c r="OQJ596" s="394"/>
      <c r="OQK596" s="394"/>
      <c r="OQL596" s="394"/>
      <c r="OQM596" s="394"/>
      <c r="OQN596" s="394"/>
      <c r="OQO596" s="394"/>
      <c r="OQP596" s="394"/>
      <c r="OQQ596" s="394"/>
      <c r="OQR596" s="394"/>
      <c r="OQS596" s="394"/>
      <c r="OQT596" s="394"/>
      <c r="OQU596" s="394"/>
      <c r="OQV596" s="394"/>
      <c r="OQW596" s="394"/>
      <c r="OQX596" s="394"/>
      <c r="OQY596" s="394"/>
      <c r="OQZ596" s="394"/>
      <c r="ORA596" s="394"/>
      <c r="ORB596" s="394"/>
      <c r="ORC596" s="394"/>
      <c r="ORD596" s="394"/>
      <c r="ORE596" s="394"/>
      <c r="ORF596" s="394"/>
      <c r="ORG596" s="394"/>
      <c r="ORH596" s="394"/>
      <c r="ORI596" s="394"/>
      <c r="ORJ596" s="394"/>
      <c r="ORK596" s="394"/>
      <c r="ORL596" s="394"/>
      <c r="ORM596" s="394"/>
      <c r="ORN596" s="394"/>
      <c r="ORO596" s="394"/>
      <c r="ORP596" s="394"/>
      <c r="ORQ596" s="394"/>
      <c r="ORR596" s="394"/>
      <c r="ORS596" s="394"/>
      <c r="ORT596" s="394"/>
      <c r="ORU596" s="394"/>
      <c r="ORV596" s="394"/>
      <c r="ORW596" s="394"/>
      <c r="ORX596" s="394"/>
      <c r="ORY596" s="394"/>
      <c r="ORZ596" s="394"/>
      <c r="OSA596" s="394"/>
      <c r="OSB596" s="394"/>
      <c r="OSC596" s="394"/>
      <c r="OSD596" s="394"/>
      <c r="OSE596" s="394"/>
      <c r="OSF596" s="394"/>
      <c r="OSG596" s="394"/>
      <c r="OSH596" s="394"/>
      <c r="OSI596" s="394"/>
      <c r="OSJ596" s="394"/>
      <c r="OSK596" s="394"/>
      <c r="OSL596" s="394"/>
      <c r="OSM596" s="394"/>
      <c r="OSN596" s="394"/>
      <c r="OSO596" s="394"/>
      <c r="OSP596" s="394"/>
      <c r="OSQ596" s="394"/>
      <c r="OSR596" s="394"/>
      <c r="OSS596" s="394"/>
      <c r="OST596" s="394"/>
      <c r="OSU596" s="394"/>
      <c r="OSV596" s="394"/>
      <c r="OSW596" s="394"/>
      <c r="OSX596" s="394"/>
      <c r="OSY596" s="394"/>
      <c r="OSZ596" s="394"/>
      <c r="OTA596" s="394"/>
      <c r="OTB596" s="394"/>
      <c r="OTC596" s="394"/>
      <c r="OTD596" s="394"/>
      <c r="OTE596" s="394"/>
      <c r="OTF596" s="394"/>
      <c r="OTG596" s="394"/>
      <c r="OTH596" s="394"/>
      <c r="OTI596" s="394"/>
      <c r="OTJ596" s="394"/>
      <c r="OTK596" s="394"/>
      <c r="OTL596" s="394"/>
      <c r="OTM596" s="394"/>
      <c r="OTN596" s="394"/>
      <c r="OTO596" s="394"/>
      <c r="OTP596" s="394"/>
      <c r="OTQ596" s="394"/>
      <c r="OTR596" s="394"/>
      <c r="OTS596" s="394"/>
      <c r="OTT596" s="394"/>
      <c r="OTU596" s="394"/>
      <c r="OTV596" s="394"/>
      <c r="OTW596" s="394"/>
      <c r="OTX596" s="394"/>
      <c r="OTY596" s="394"/>
      <c r="OTZ596" s="394"/>
      <c r="OUA596" s="394"/>
      <c r="OUB596" s="394"/>
      <c r="OUC596" s="394"/>
      <c r="OUD596" s="394"/>
      <c r="OUE596" s="394"/>
      <c r="OUF596" s="394"/>
      <c r="OUG596" s="394"/>
      <c r="OUH596" s="394"/>
      <c r="OUI596" s="394"/>
      <c r="OUJ596" s="394"/>
      <c r="OUK596" s="394"/>
      <c r="OUL596" s="394"/>
      <c r="OUM596" s="394"/>
      <c r="OUN596" s="394"/>
      <c r="OUO596" s="394"/>
      <c r="OUP596" s="394"/>
      <c r="OUQ596" s="394"/>
      <c r="OUR596" s="394"/>
      <c r="OUS596" s="394"/>
      <c r="OUT596" s="394"/>
      <c r="OUU596" s="394"/>
      <c r="OUV596" s="394"/>
      <c r="OUW596" s="394"/>
      <c r="OUX596" s="394"/>
      <c r="OUY596" s="394"/>
      <c r="OUZ596" s="394"/>
      <c r="OVA596" s="394"/>
      <c r="OVB596" s="394"/>
      <c r="OVC596" s="394"/>
      <c r="OVD596" s="394"/>
      <c r="OVE596" s="394"/>
      <c r="OVF596" s="394"/>
      <c r="OVG596" s="394"/>
      <c r="OVH596" s="394"/>
      <c r="OVI596" s="394"/>
      <c r="OVJ596" s="394"/>
      <c r="OVK596" s="394"/>
      <c r="OVL596" s="394"/>
      <c r="OVM596" s="394"/>
      <c r="OVN596" s="394"/>
      <c r="OVO596" s="394"/>
      <c r="OVP596" s="394"/>
      <c r="OVQ596" s="394"/>
      <c r="OVR596" s="394"/>
      <c r="OVS596" s="394"/>
      <c r="OVT596" s="394"/>
      <c r="OVU596" s="394"/>
      <c r="OVV596" s="394"/>
      <c r="OVW596" s="394"/>
      <c r="OVX596" s="394"/>
      <c r="OVY596" s="394"/>
      <c r="OVZ596" s="394"/>
      <c r="OWA596" s="394"/>
      <c r="OWB596" s="394"/>
      <c r="OWC596" s="394"/>
      <c r="OWD596" s="394"/>
      <c r="OWE596" s="394"/>
      <c r="OWF596" s="394"/>
      <c r="OWG596" s="394"/>
      <c r="OWH596" s="394"/>
      <c r="OWI596" s="394"/>
      <c r="OWJ596" s="394"/>
      <c r="OWK596" s="394"/>
      <c r="OWL596" s="394"/>
      <c r="OWM596" s="394"/>
      <c r="OWN596" s="394"/>
      <c r="OWO596" s="394"/>
      <c r="OWP596" s="394"/>
      <c r="OWQ596" s="394"/>
      <c r="OWR596" s="394"/>
      <c r="OWS596" s="394"/>
      <c r="OWT596" s="394"/>
      <c r="OWU596" s="394"/>
      <c r="OWV596" s="394"/>
      <c r="OWW596" s="394"/>
      <c r="OWX596" s="394"/>
      <c r="OWY596" s="394"/>
      <c r="OWZ596" s="394"/>
      <c r="OXA596" s="394"/>
      <c r="OXB596" s="394"/>
      <c r="OXC596" s="394"/>
      <c r="OXD596" s="394"/>
      <c r="OXE596" s="394"/>
      <c r="OXF596" s="394"/>
      <c r="OXG596" s="394"/>
      <c r="OXH596" s="394"/>
      <c r="OXI596" s="394"/>
      <c r="OXJ596" s="394"/>
      <c r="OXK596" s="394"/>
      <c r="OXL596" s="394"/>
      <c r="OXM596" s="394"/>
      <c r="OXN596" s="394"/>
      <c r="OXO596" s="394"/>
      <c r="OXP596" s="394"/>
      <c r="OXQ596" s="394"/>
      <c r="OXR596" s="394"/>
      <c r="OXS596" s="394"/>
      <c r="OXT596" s="394"/>
      <c r="OXU596" s="394"/>
      <c r="OXV596" s="394"/>
      <c r="OXW596" s="394"/>
      <c r="OXX596" s="394"/>
      <c r="OXY596" s="394"/>
      <c r="OXZ596" s="394"/>
      <c r="OYA596" s="394"/>
      <c r="OYB596" s="394"/>
      <c r="OYC596" s="394"/>
      <c r="OYD596" s="394"/>
      <c r="OYE596" s="394"/>
      <c r="OYF596" s="394"/>
      <c r="OYG596" s="394"/>
      <c r="OYH596" s="394"/>
      <c r="OYI596" s="394"/>
      <c r="OYJ596" s="394"/>
      <c r="OYK596" s="394"/>
      <c r="OYL596" s="394"/>
      <c r="OYM596" s="394"/>
      <c r="OYN596" s="394"/>
      <c r="OYO596" s="394"/>
      <c r="OYP596" s="394"/>
      <c r="OYQ596" s="394"/>
      <c r="OYR596" s="394"/>
      <c r="OYS596" s="394"/>
      <c r="OYT596" s="394"/>
      <c r="OYU596" s="394"/>
      <c r="OYV596" s="394"/>
      <c r="OYW596" s="394"/>
      <c r="OYX596" s="394"/>
      <c r="OYY596" s="394"/>
      <c r="OYZ596" s="394"/>
      <c r="OZA596" s="394"/>
      <c r="OZB596" s="394"/>
      <c r="OZC596" s="394"/>
      <c r="OZD596" s="394"/>
      <c r="OZE596" s="394"/>
      <c r="OZF596" s="394"/>
      <c r="OZG596" s="394"/>
      <c r="OZH596" s="394"/>
      <c r="OZI596" s="394"/>
      <c r="OZJ596" s="394"/>
      <c r="OZK596" s="394"/>
      <c r="OZL596" s="394"/>
      <c r="OZM596" s="394"/>
      <c r="OZN596" s="394"/>
      <c r="OZO596" s="394"/>
      <c r="OZP596" s="394"/>
      <c r="OZQ596" s="394"/>
      <c r="OZR596" s="394"/>
      <c r="OZS596" s="394"/>
      <c r="OZT596" s="394"/>
      <c r="OZU596" s="394"/>
      <c r="OZV596" s="394"/>
      <c r="OZW596" s="394"/>
      <c r="OZX596" s="394"/>
      <c r="OZY596" s="394"/>
      <c r="OZZ596" s="394"/>
      <c r="PAA596" s="394"/>
      <c r="PAB596" s="394"/>
      <c r="PAC596" s="394"/>
      <c r="PAD596" s="394"/>
      <c r="PAE596" s="394"/>
      <c r="PAF596" s="394"/>
      <c r="PAG596" s="394"/>
      <c r="PAH596" s="394"/>
      <c r="PAI596" s="394"/>
      <c r="PAJ596" s="394"/>
      <c r="PAK596" s="394"/>
      <c r="PAL596" s="394"/>
      <c r="PAM596" s="394"/>
      <c r="PAN596" s="394"/>
      <c r="PAO596" s="394"/>
      <c r="PAP596" s="394"/>
      <c r="PAQ596" s="394"/>
      <c r="PAR596" s="394"/>
      <c r="PAS596" s="394"/>
      <c r="PAT596" s="394"/>
      <c r="PAU596" s="394"/>
      <c r="PAV596" s="394"/>
      <c r="PAW596" s="394"/>
      <c r="PAX596" s="394"/>
      <c r="PAY596" s="394"/>
      <c r="PAZ596" s="394"/>
      <c r="PBA596" s="394"/>
      <c r="PBB596" s="394"/>
      <c r="PBC596" s="394"/>
      <c r="PBD596" s="394"/>
      <c r="PBE596" s="394"/>
      <c r="PBF596" s="394"/>
      <c r="PBG596" s="394"/>
      <c r="PBH596" s="394"/>
      <c r="PBI596" s="394"/>
      <c r="PBJ596" s="394"/>
      <c r="PBK596" s="394"/>
      <c r="PBL596" s="394"/>
      <c r="PBM596" s="394"/>
      <c r="PBN596" s="394"/>
      <c r="PBO596" s="394"/>
      <c r="PBP596" s="394"/>
      <c r="PBQ596" s="394"/>
      <c r="PBR596" s="394"/>
      <c r="PBS596" s="394"/>
      <c r="PBT596" s="394"/>
      <c r="PBU596" s="394"/>
      <c r="PBV596" s="394"/>
      <c r="PBW596" s="394"/>
      <c r="PBX596" s="394"/>
      <c r="PBY596" s="394"/>
      <c r="PBZ596" s="394"/>
      <c r="PCA596" s="394"/>
      <c r="PCB596" s="394"/>
      <c r="PCC596" s="394"/>
      <c r="PCD596" s="394"/>
      <c r="PCE596" s="394"/>
      <c r="PCF596" s="394"/>
      <c r="PCG596" s="394"/>
      <c r="PCH596" s="394"/>
      <c r="PCI596" s="394"/>
      <c r="PCJ596" s="394"/>
      <c r="PCK596" s="394"/>
      <c r="PCL596" s="394"/>
      <c r="PCM596" s="394"/>
      <c r="PCN596" s="394"/>
      <c r="PCO596" s="394"/>
      <c r="PCP596" s="394"/>
      <c r="PCQ596" s="394"/>
      <c r="PCR596" s="394"/>
      <c r="PCS596" s="394"/>
      <c r="PCT596" s="394"/>
      <c r="PCU596" s="394"/>
      <c r="PCV596" s="394"/>
      <c r="PCW596" s="394"/>
      <c r="PCX596" s="394"/>
      <c r="PCY596" s="394"/>
      <c r="PCZ596" s="394"/>
      <c r="PDA596" s="394"/>
      <c r="PDB596" s="394"/>
      <c r="PDC596" s="394"/>
      <c r="PDD596" s="394"/>
      <c r="PDE596" s="394"/>
      <c r="PDF596" s="394"/>
      <c r="PDG596" s="394"/>
      <c r="PDH596" s="394"/>
      <c r="PDI596" s="394"/>
      <c r="PDJ596" s="394"/>
      <c r="PDK596" s="394"/>
      <c r="PDL596" s="394"/>
      <c r="PDM596" s="394"/>
      <c r="PDN596" s="394"/>
      <c r="PDO596" s="394"/>
      <c r="PDP596" s="394"/>
      <c r="PDQ596" s="394"/>
      <c r="PDR596" s="394"/>
      <c r="PDS596" s="394"/>
      <c r="PDT596" s="394"/>
      <c r="PDU596" s="394"/>
      <c r="PDV596" s="394"/>
      <c r="PDW596" s="394"/>
      <c r="PDX596" s="394"/>
      <c r="PDY596" s="394"/>
      <c r="PDZ596" s="394"/>
      <c r="PEA596" s="394"/>
      <c r="PEB596" s="394"/>
      <c r="PEC596" s="394"/>
      <c r="PED596" s="394"/>
      <c r="PEE596" s="394"/>
      <c r="PEF596" s="394"/>
      <c r="PEG596" s="394"/>
      <c r="PEH596" s="394"/>
      <c r="PEI596" s="394"/>
      <c r="PEJ596" s="394"/>
      <c r="PEK596" s="394"/>
      <c r="PEL596" s="394"/>
      <c r="PEM596" s="394"/>
      <c r="PEN596" s="394"/>
      <c r="PEO596" s="394"/>
      <c r="PEP596" s="394"/>
      <c r="PEQ596" s="394"/>
      <c r="PER596" s="394"/>
      <c r="PES596" s="394"/>
      <c r="PET596" s="394"/>
      <c r="PEU596" s="394"/>
      <c r="PEV596" s="394"/>
      <c r="PEW596" s="394"/>
      <c r="PEX596" s="394"/>
      <c r="PEY596" s="394"/>
      <c r="PEZ596" s="394"/>
      <c r="PFA596" s="394"/>
      <c r="PFB596" s="394"/>
      <c r="PFC596" s="394"/>
      <c r="PFD596" s="394"/>
      <c r="PFE596" s="394"/>
      <c r="PFF596" s="394"/>
      <c r="PFG596" s="394"/>
      <c r="PFH596" s="394"/>
      <c r="PFI596" s="394"/>
      <c r="PFJ596" s="394"/>
      <c r="PFK596" s="394"/>
      <c r="PFL596" s="394"/>
      <c r="PFM596" s="394"/>
      <c r="PFN596" s="394"/>
      <c r="PFO596" s="394"/>
      <c r="PFP596" s="394"/>
      <c r="PFQ596" s="394"/>
      <c r="PFR596" s="394"/>
      <c r="PFS596" s="394"/>
      <c r="PFT596" s="394"/>
      <c r="PFU596" s="394"/>
      <c r="PFV596" s="394"/>
      <c r="PFW596" s="394"/>
      <c r="PFX596" s="394"/>
      <c r="PFY596" s="394"/>
      <c r="PFZ596" s="394"/>
      <c r="PGA596" s="394"/>
      <c r="PGB596" s="394"/>
      <c r="PGC596" s="394"/>
      <c r="PGD596" s="394"/>
      <c r="PGE596" s="394"/>
      <c r="PGF596" s="394"/>
      <c r="PGG596" s="394"/>
      <c r="PGH596" s="394"/>
      <c r="PGI596" s="394"/>
      <c r="PGJ596" s="394"/>
      <c r="PGK596" s="394"/>
      <c r="PGL596" s="394"/>
      <c r="PGM596" s="394"/>
      <c r="PGN596" s="394"/>
      <c r="PGO596" s="394"/>
      <c r="PGP596" s="394"/>
      <c r="PGQ596" s="394"/>
      <c r="PGR596" s="394"/>
      <c r="PGS596" s="394"/>
      <c r="PGT596" s="394"/>
      <c r="PGU596" s="394"/>
      <c r="PGV596" s="394"/>
      <c r="PGW596" s="394"/>
      <c r="PGX596" s="394"/>
      <c r="PGY596" s="394"/>
      <c r="PGZ596" s="394"/>
      <c r="PHA596" s="394"/>
      <c r="PHB596" s="394"/>
      <c r="PHC596" s="394"/>
      <c r="PHD596" s="394"/>
      <c r="PHE596" s="394"/>
      <c r="PHF596" s="394"/>
      <c r="PHG596" s="394"/>
      <c r="PHH596" s="394"/>
      <c r="PHI596" s="394"/>
      <c r="PHJ596" s="394"/>
      <c r="PHK596" s="394"/>
      <c r="PHL596" s="394"/>
      <c r="PHM596" s="394"/>
      <c r="PHN596" s="394"/>
      <c r="PHO596" s="394"/>
      <c r="PHP596" s="394"/>
      <c r="PHQ596" s="394"/>
      <c r="PHR596" s="394"/>
      <c r="PHS596" s="394"/>
      <c r="PHT596" s="394"/>
      <c r="PHU596" s="394"/>
      <c r="PHV596" s="394"/>
      <c r="PHW596" s="394"/>
      <c r="PHX596" s="394"/>
      <c r="PHY596" s="394"/>
      <c r="PHZ596" s="394"/>
      <c r="PIA596" s="394"/>
      <c r="PIB596" s="394"/>
      <c r="PIC596" s="394"/>
      <c r="PID596" s="394"/>
      <c r="PIE596" s="394"/>
      <c r="PIF596" s="394"/>
      <c r="PIG596" s="394"/>
      <c r="PIH596" s="394"/>
      <c r="PII596" s="394"/>
      <c r="PIJ596" s="394"/>
      <c r="PIK596" s="394"/>
      <c r="PIL596" s="394"/>
      <c r="PIM596" s="394"/>
      <c r="PIN596" s="394"/>
      <c r="PIO596" s="394"/>
      <c r="PIP596" s="394"/>
      <c r="PIQ596" s="394"/>
      <c r="PIR596" s="394"/>
      <c r="PIS596" s="394"/>
      <c r="PIT596" s="394"/>
      <c r="PIU596" s="394"/>
      <c r="PIV596" s="394"/>
      <c r="PIW596" s="394"/>
      <c r="PIX596" s="394"/>
      <c r="PIY596" s="394"/>
      <c r="PIZ596" s="394"/>
      <c r="PJA596" s="394"/>
      <c r="PJB596" s="394"/>
      <c r="PJC596" s="394"/>
      <c r="PJD596" s="394"/>
      <c r="PJE596" s="394"/>
      <c r="PJF596" s="394"/>
      <c r="PJG596" s="394"/>
      <c r="PJH596" s="394"/>
      <c r="PJI596" s="394"/>
      <c r="PJJ596" s="394"/>
      <c r="PJK596" s="394"/>
      <c r="PJL596" s="394"/>
      <c r="PJM596" s="394"/>
      <c r="PJN596" s="394"/>
      <c r="PJO596" s="394"/>
      <c r="PJP596" s="394"/>
      <c r="PJQ596" s="394"/>
      <c r="PJR596" s="394"/>
      <c r="PJS596" s="394"/>
      <c r="PJT596" s="394"/>
      <c r="PJU596" s="394"/>
      <c r="PJV596" s="394"/>
      <c r="PJW596" s="394"/>
      <c r="PJX596" s="394"/>
      <c r="PJY596" s="394"/>
      <c r="PJZ596" s="394"/>
      <c r="PKA596" s="394"/>
      <c r="PKB596" s="394"/>
      <c r="PKC596" s="394"/>
      <c r="PKD596" s="394"/>
      <c r="PKE596" s="394"/>
      <c r="PKF596" s="394"/>
      <c r="PKG596" s="394"/>
      <c r="PKH596" s="394"/>
      <c r="PKI596" s="394"/>
      <c r="PKJ596" s="394"/>
      <c r="PKK596" s="394"/>
      <c r="PKL596" s="394"/>
      <c r="PKM596" s="394"/>
      <c r="PKN596" s="394"/>
      <c r="PKO596" s="394"/>
      <c r="PKP596" s="394"/>
      <c r="PKQ596" s="394"/>
      <c r="PKR596" s="394"/>
      <c r="PKS596" s="394"/>
      <c r="PKT596" s="394"/>
      <c r="PKU596" s="394"/>
      <c r="PKV596" s="394"/>
      <c r="PKW596" s="394"/>
      <c r="PKX596" s="394"/>
      <c r="PKY596" s="394"/>
      <c r="PKZ596" s="394"/>
      <c r="PLA596" s="394"/>
      <c r="PLB596" s="394"/>
      <c r="PLC596" s="394"/>
      <c r="PLD596" s="394"/>
      <c r="PLE596" s="394"/>
      <c r="PLF596" s="394"/>
      <c r="PLG596" s="394"/>
      <c r="PLH596" s="394"/>
      <c r="PLI596" s="394"/>
      <c r="PLJ596" s="394"/>
      <c r="PLK596" s="394"/>
      <c r="PLL596" s="394"/>
      <c r="PLM596" s="394"/>
      <c r="PLN596" s="394"/>
      <c r="PLO596" s="394"/>
      <c r="PLP596" s="394"/>
      <c r="PLQ596" s="394"/>
      <c r="PLR596" s="394"/>
      <c r="PLS596" s="394"/>
      <c r="PLT596" s="394"/>
      <c r="PLU596" s="394"/>
      <c r="PLV596" s="394"/>
      <c r="PLW596" s="394"/>
      <c r="PLX596" s="394"/>
      <c r="PLY596" s="394"/>
      <c r="PLZ596" s="394"/>
      <c r="PMA596" s="394"/>
      <c r="PMB596" s="394"/>
      <c r="PMC596" s="394"/>
      <c r="PMD596" s="394"/>
      <c r="PME596" s="394"/>
      <c r="PMF596" s="394"/>
      <c r="PMG596" s="394"/>
      <c r="PMH596" s="394"/>
      <c r="PMI596" s="394"/>
      <c r="PMJ596" s="394"/>
      <c r="PMK596" s="394"/>
      <c r="PML596" s="394"/>
      <c r="PMM596" s="394"/>
      <c r="PMN596" s="394"/>
      <c r="PMO596" s="394"/>
      <c r="PMP596" s="394"/>
      <c r="PMQ596" s="394"/>
      <c r="PMR596" s="394"/>
      <c r="PMS596" s="394"/>
      <c r="PMT596" s="394"/>
      <c r="PMU596" s="394"/>
      <c r="PMV596" s="394"/>
      <c r="PMW596" s="394"/>
      <c r="PMX596" s="394"/>
      <c r="PMY596" s="394"/>
      <c r="PMZ596" s="394"/>
      <c r="PNA596" s="394"/>
      <c r="PNB596" s="394"/>
      <c r="PNC596" s="394"/>
      <c r="PND596" s="394"/>
      <c r="PNE596" s="394"/>
      <c r="PNF596" s="394"/>
      <c r="PNG596" s="394"/>
      <c r="PNH596" s="394"/>
      <c r="PNI596" s="394"/>
      <c r="PNJ596" s="394"/>
      <c r="PNK596" s="394"/>
      <c r="PNL596" s="394"/>
      <c r="PNM596" s="394"/>
      <c r="PNN596" s="394"/>
      <c r="PNO596" s="394"/>
      <c r="PNP596" s="394"/>
      <c r="PNQ596" s="394"/>
      <c r="PNR596" s="394"/>
      <c r="PNS596" s="394"/>
      <c r="PNT596" s="394"/>
      <c r="PNU596" s="394"/>
      <c r="PNV596" s="394"/>
      <c r="PNW596" s="394"/>
      <c r="PNX596" s="394"/>
      <c r="PNY596" s="394"/>
      <c r="PNZ596" s="394"/>
      <c r="POA596" s="394"/>
      <c r="POB596" s="394"/>
      <c r="POC596" s="394"/>
      <c r="POD596" s="394"/>
      <c r="POE596" s="394"/>
      <c r="POF596" s="394"/>
      <c r="POG596" s="394"/>
      <c r="POH596" s="394"/>
      <c r="POI596" s="394"/>
      <c r="POJ596" s="394"/>
      <c r="POK596" s="394"/>
      <c r="POL596" s="394"/>
      <c r="POM596" s="394"/>
      <c r="PON596" s="394"/>
      <c r="POO596" s="394"/>
      <c r="POP596" s="394"/>
      <c r="POQ596" s="394"/>
      <c r="POR596" s="394"/>
      <c r="POS596" s="394"/>
      <c r="POT596" s="394"/>
      <c r="POU596" s="394"/>
      <c r="POV596" s="394"/>
      <c r="POW596" s="394"/>
      <c r="POX596" s="394"/>
      <c r="POY596" s="394"/>
      <c r="POZ596" s="394"/>
      <c r="PPA596" s="394"/>
      <c r="PPB596" s="394"/>
      <c r="PPC596" s="394"/>
      <c r="PPD596" s="394"/>
      <c r="PPE596" s="394"/>
      <c r="PPF596" s="394"/>
      <c r="PPG596" s="394"/>
      <c r="PPH596" s="394"/>
      <c r="PPI596" s="394"/>
      <c r="PPJ596" s="394"/>
      <c r="PPK596" s="394"/>
      <c r="PPL596" s="394"/>
      <c r="PPM596" s="394"/>
      <c r="PPN596" s="394"/>
      <c r="PPO596" s="394"/>
      <c r="PPP596" s="394"/>
      <c r="PPQ596" s="394"/>
      <c r="PPR596" s="394"/>
      <c r="PPS596" s="394"/>
      <c r="PPT596" s="394"/>
      <c r="PPU596" s="394"/>
      <c r="PPV596" s="394"/>
      <c r="PPW596" s="394"/>
      <c r="PPX596" s="394"/>
      <c r="PPY596" s="394"/>
      <c r="PPZ596" s="394"/>
      <c r="PQA596" s="394"/>
      <c r="PQB596" s="394"/>
      <c r="PQC596" s="394"/>
      <c r="PQD596" s="394"/>
      <c r="PQE596" s="394"/>
      <c r="PQF596" s="394"/>
      <c r="PQG596" s="394"/>
      <c r="PQH596" s="394"/>
      <c r="PQI596" s="394"/>
      <c r="PQJ596" s="394"/>
      <c r="PQK596" s="394"/>
      <c r="PQL596" s="394"/>
      <c r="PQM596" s="394"/>
      <c r="PQN596" s="394"/>
      <c r="PQO596" s="394"/>
      <c r="PQP596" s="394"/>
      <c r="PQQ596" s="394"/>
      <c r="PQR596" s="394"/>
      <c r="PQS596" s="394"/>
      <c r="PQT596" s="394"/>
      <c r="PQU596" s="394"/>
      <c r="PQV596" s="394"/>
      <c r="PQW596" s="394"/>
      <c r="PQX596" s="394"/>
      <c r="PQY596" s="394"/>
      <c r="PQZ596" s="394"/>
      <c r="PRA596" s="394"/>
      <c r="PRB596" s="394"/>
      <c r="PRC596" s="394"/>
      <c r="PRD596" s="394"/>
      <c r="PRE596" s="394"/>
      <c r="PRF596" s="394"/>
      <c r="PRG596" s="394"/>
      <c r="PRH596" s="394"/>
      <c r="PRI596" s="394"/>
      <c r="PRJ596" s="394"/>
      <c r="PRK596" s="394"/>
      <c r="PRL596" s="394"/>
      <c r="PRM596" s="394"/>
      <c r="PRN596" s="394"/>
      <c r="PRO596" s="394"/>
      <c r="PRP596" s="394"/>
      <c r="PRQ596" s="394"/>
      <c r="PRR596" s="394"/>
      <c r="PRS596" s="394"/>
      <c r="PRT596" s="394"/>
      <c r="PRU596" s="394"/>
      <c r="PRV596" s="394"/>
      <c r="PRW596" s="394"/>
      <c r="PRX596" s="394"/>
      <c r="PRY596" s="394"/>
      <c r="PRZ596" s="394"/>
      <c r="PSA596" s="394"/>
      <c r="PSB596" s="394"/>
      <c r="PSC596" s="394"/>
      <c r="PSD596" s="394"/>
      <c r="PSE596" s="394"/>
      <c r="PSF596" s="394"/>
      <c r="PSG596" s="394"/>
      <c r="PSH596" s="394"/>
      <c r="PSI596" s="394"/>
      <c r="PSJ596" s="394"/>
      <c r="PSK596" s="394"/>
      <c r="PSL596" s="394"/>
      <c r="PSM596" s="394"/>
      <c r="PSN596" s="394"/>
      <c r="PSO596" s="394"/>
      <c r="PSP596" s="394"/>
      <c r="PSQ596" s="394"/>
      <c r="PSR596" s="394"/>
      <c r="PSS596" s="394"/>
      <c r="PST596" s="394"/>
      <c r="PSU596" s="394"/>
      <c r="PSV596" s="394"/>
      <c r="PSW596" s="394"/>
      <c r="PSX596" s="394"/>
      <c r="PSY596" s="394"/>
      <c r="PSZ596" s="394"/>
      <c r="PTA596" s="394"/>
      <c r="PTB596" s="394"/>
      <c r="PTC596" s="394"/>
      <c r="PTD596" s="394"/>
      <c r="PTE596" s="394"/>
      <c r="PTF596" s="394"/>
      <c r="PTG596" s="394"/>
      <c r="PTH596" s="394"/>
      <c r="PTI596" s="394"/>
      <c r="PTJ596" s="394"/>
      <c r="PTK596" s="394"/>
      <c r="PTL596" s="394"/>
      <c r="PTM596" s="394"/>
      <c r="PTN596" s="394"/>
      <c r="PTO596" s="394"/>
      <c r="PTP596" s="394"/>
      <c r="PTQ596" s="394"/>
      <c r="PTR596" s="394"/>
      <c r="PTS596" s="394"/>
      <c r="PTT596" s="394"/>
      <c r="PTU596" s="394"/>
      <c r="PTV596" s="394"/>
      <c r="PTW596" s="394"/>
      <c r="PTX596" s="394"/>
      <c r="PTY596" s="394"/>
      <c r="PTZ596" s="394"/>
      <c r="PUA596" s="394"/>
      <c r="PUB596" s="394"/>
      <c r="PUC596" s="394"/>
      <c r="PUD596" s="394"/>
      <c r="PUE596" s="394"/>
      <c r="PUF596" s="394"/>
      <c r="PUG596" s="394"/>
      <c r="PUH596" s="394"/>
      <c r="PUI596" s="394"/>
      <c r="PUJ596" s="394"/>
      <c r="PUK596" s="394"/>
      <c r="PUL596" s="394"/>
      <c r="PUM596" s="394"/>
      <c r="PUN596" s="394"/>
      <c r="PUO596" s="394"/>
      <c r="PUP596" s="394"/>
      <c r="PUQ596" s="394"/>
      <c r="PUR596" s="394"/>
      <c r="PUS596" s="394"/>
      <c r="PUT596" s="394"/>
      <c r="PUU596" s="394"/>
      <c r="PUV596" s="394"/>
      <c r="PUW596" s="394"/>
      <c r="PUX596" s="394"/>
      <c r="PUY596" s="394"/>
      <c r="PUZ596" s="394"/>
      <c r="PVA596" s="394"/>
      <c r="PVB596" s="394"/>
      <c r="PVC596" s="394"/>
      <c r="PVD596" s="394"/>
      <c r="PVE596" s="394"/>
      <c r="PVF596" s="394"/>
      <c r="PVG596" s="394"/>
      <c r="PVH596" s="394"/>
      <c r="PVI596" s="394"/>
      <c r="PVJ596" s="394"/>
      <c r="PVK596" s="394"/>
      <c r="PVL596" s="394"/>
      <c r="PVM596" s="394"/>
      <c r="PVN596" s="394"/>
      <c r="PVO596" s="394"/>
      <c r="PVP596" s="394"/>
      <c r="PVQ596" s="394"/>
      <c r="PVR596" s="394"/>
      <c r="PVS596" s="394"/>
      <c r="PVT596" s="394"/>
      <c r="PVU596" s="394"/>
      <c r="PVV596" s="394"/>
      <c r="PVW596" s="394"/>
      <c r="PVX596" s="394"/>
      <c r="PVY596" s="394"/>
      <c r="PVZ596" s="394"/>
      <c r="PWA596" s="394"/>
      <c r="PWB596" s="394"/>
      <c r="PWC596" s="394"/>
      <c r="PWD596" s="394"/>
      <c r="PWE596" s="394"/>
      <c r="PWF596" s="394"/>
      <c r="PWG596" s="394"/>
      <c r="PWH596" s="394"/>
      <c r="PWI596" s="394"/>
      <c r="PWJ596" s="394"/>
      <c r="PWK596" s="394"/>
      <c r="PWL596" s="394"/>
      <c r="PWM596" s="394"/>
      <c r="PWN596" s="394"/>
      <c r="PWO596" s="394"/>
      <c r="PWP596" s="394"/>
      <c r="PWQ596" s="394"/>
      <c r="PWR596" s="394"/>
      <c r="PWS596" s="394"/>
      <c r="PWT596" s="394"/>
      <c r="PWU596" s="394"/>
      <c r="PWV596" s="394"/>
      <c r="PWW596" s="394"/>
      <c r="PWX596" s="394"/>
      <c r="PWY596" s="394"/>
      <c r="PWZ596" s="394"/>
      <c r="PXA596" s="394"/>
      <c r="PXB596" s="394"/>
      <c r="PXC596" s="394"/>
      <c r="PXD596" s="394"/>
      <c r="PXE596" s="394"/>
      <c r="PXF596" s="394"/>
      <c r="PXG596" s="394"/>
      <c r="PXH596" s="394"/>
      <c r="PXI596" s="394"/>
      <c r="PXJ596" s="394"/>
      <c r="PXK596" s="394"/>
      <c r="PXL596" s="394"/>
      <c r="PXM596" s="394"/>
      <c r="PXN596" s="394"/>
      <c r="PXO596" s="394"/>
      <c r="PXP596" s="394"/>
      <c r="PXQ596" s="394"/>
      <c r="PXR596" s="394"/>
      <c r="PXS596" s="394"/>
      <c r="PXT596" s="394"/>
      <c r="PXU596" s="394"/>
      <c r="PXV596" s="394"/>
      <c r="PXW596" s="394"/>
      <c r="PXX596" s="394"/>
      <c r="PXY596" s="394"/>
      <c r="PXZ596" s="394"/>
      <c r="PYA596" s="394"/>
      <c r="PYB596" s="394"/>
      <c r="PYC596" s="394"/>
      <c r="PYD596" s="394"/>
      <c r="PYE596" s="394"/>
      <c r="PYF596" s="394"/>
      <c r="PYG596" s="394"/>
      <c r="PYH596" s="394"/>
      <c r="PYI596" s="394"/>
      <c r="PYJ596" s="394"/>
      <c r="PYK596" s="394"/>
      <c r="PYL596" s="394"/>
      <c r="PYM596" s="394"/>
      <c r="PYN596" s="394"/>
      <c r="PYO596" s="394"/>
      <c r="PYP596" s="394"/>
      <c r="PYQ596" s="394"/>
      <c r="PYR596" s="394"/>
      <c r="PYS596" s="394"/>
      <c r="PYT596" s="394"/>
      <c r="PYU596" s="394"/>
      <c r="PYV596" s="394"/>
      <c r="PYW596" s="394"/>
      <c r="PYX596" s="394"/>
      <c r="PYY596" s="394"/>
      <c r="PYZ596" s="394"/>
      <c r="PZA596" s="394"/>
      <c r="PZB596" s="394"/>
      <c r="PZC596" s="394"/>
      <c r="PZD596" s="394"/>
      <c r="PZE596" s="394"/>
      <c r="PZF596" s="394"/>
      <c r="PZG596" s="394"/>
      <c r="PZH596" s="394"/>
      <c r="PZI596" s="394"/>
      <c r="PZJ596" s="394"/>
      <c r="PZK596" s="394"/>
      <c r="PZL596" s="394"/>
      <c r="PZM596" s="394"/>
      <c r="PZN596" s="394"/>
      <c r="PZO596" s="394"/>
      <c r="PZP596" s="394"/>
      <c r="PZQ596" s="394"/>
      <c r="PZR596" s="394"/>
      <c r="PZS596" s="394"/>
      <c r="PZT596" s="394"/>
      <c r="PZU596" s="394"/>
      <c r="PZV596" s="394"/>
      <c r="PZW596" s="394"/>
      <c r="PZX596" s="394"/>
      <c r="PZY596" s="394"/>
      <c r="PZZ596" s="394"/>
      <c r="QAA596" s="394"/>
      <c r="QAB596" s="394"/>
      <c r="QAC596" s="394"/>
      <c r="QAD596" s="394"/>
      <c r="QAE596" s="394"/>
      <c r="QAF596" s="394"/>
      <c r="QAG596" s="394"/>
      <c r="QAH596" s="394"/>
      <c r="QAI596" s="394"/>
      <c r="QAJ596" s="394"/>
      <c r="QAK596" s="394"/>
      <c r="QAL596" s="394"/>
      <c r="QAM596" s="394"/>
      <c r="QAN596" s="394"/>
      <c r="QAO596" s="394"/>
      <c r="QAP596" s="394"/>
      <c r="QAQ596" s="394"/>
      <c r="QAR596" s="394"/>
      <c r="QAS596" s="394"/>
      <c r="QAT596" s="394"/>
      <c r="QAU596" s="394"/>
      <c r="QAV596" s="394"/>
      <c r="QAW596" s="394"/>
      <c r="QAX596" s="394"/>
      <c r="QAY596" s="394"/>
      <c r="QAZ596" s="394"/>
      <c r="QBA596" s="394"/>
      <c r="QBB596" s="394"/>
      <c r="QBC596" s="394"/>
      <c r="QBD596" s="394"/>
      <c r="QBE596" s="394"/>
      <c r="QBF596" s="394"/>
      <c r="QBG596" s="394"/>
      <c r="QBH596" s="394"/>
      <c r="QBI596" s="394"/>
      <c r="QBJ596" s="394"/>
      <c r="QBK596" s="394"/>
      <c r="QBL596" s="394"/>
      <c r="QBM596" s="394"/>
      <c r="QBN596" s="394"/>
      <c r="QBO596" s="394"/>
      <c r="QBP596" s="394"/>
      <c r="QBQ596" s="394"/>
      <c r="QBR596" s="394"/>
      <c r="QBS596" s="394"/>
      <c r="QBT596" s="394"/>
      <c r="QBU596" s="394"/>
      <c r="QBV596" s="394"/>
      <c r="QBW596" s="394"/>
      <c r="QBX596" s="394"/>
      <c r="QBY596" s="394"/>
      <c r="QBZ596" s="394"/>
      <c r="QCA596" s="394"/>
      <c r="QCB596" s="394"/>
      <c r="QCC596" s="394"/>
      <c r="QCD596" s="394"/>
      <c r="QCE596" s="394"/>
      <c r="QCF596" s="394"/>
      <c r="QCG596" s="394"/>
      <c r="QCH596" s="394"/>
      <c r="QCI596" s="394"/>
      <c r="QCJ596" s="394"/>
      <c r="QCK596" s="394"/>
      <c r="QCL596" s="394"/>
      <c r="QCM596" s="394"/>
      <c r="QCN596" s="394"/>
      <c r="QCO596" s="394"/>
      <c r="QCP596" s="394"/>
      <c r="QCQ596" s="394"/>
      <c r="QCR596" s="394"/>
      <c r="QCS596" s="394"/>
      <c r="QCT596" s="394"/>
      <c r="QCU596" s="394"/>
      <c r="QCV596" s="394"/>
      <c r="QCW596" s="394"/>
      <c r="QCX596" s="394"/>
      <c r="QCY596" s="394"/>
      <c r="QCZ596" s="394"/>
      <c r="QDA596" s="394"/>
      <c r="QDB596" s="394"/>
      <c r="QDC596" s="394"/>
      <c r="QDD596" s="394"/>
      <c r="QDE596" s="394"/>
      <c r="QDF596" s="394"/>
      <c r="QDG596" s="394"/>
      <c r="QDH596" s="394"/>
      <c r="QDI596" s="394"/>
      <c r="QDJ596" s="394"/>
      <c r="QDK596" s="394"/>
      <c r="QDL596" s="394"/>
      <c r="QDM596" s="394"/>
      <c r="QDN596" s="394"/>
      <c r="QDO596" s="394"/>
      <c r="QDP596" s="394"/>
      <c r="QDQ596" s="394"/>
      <c r="QDR596" s="394"/>
      <c r="QDS596" s="394"/>
      <c r="QDT596" s="394"/>
      <c r="QDU596" s="394"/>
      <c r="QDV596" s="394"/>
      <c r="QDW596" s="394"/>
      <c r="QDX596" s="394"/>
      <c r="QDY596" s="394"/>
      <c r="QDZ596" s="394"/>
      <c r="QEA596" s="394"/>
      <c r="QEB596" s="394"/>
      <c r="QEC596" s="394"/>
      <c r="QED596" s="394"/>
      <c r="QEE596" s="394"/>
      <c r="QEF596" s="394"/>
      <c r="QEG596" s="394"/>
      <c r="QEH596" s="394"/>
      <c r="QEI596" s="394"/>
      <c r="QEJ596" s="394"/>
      <c r="QEK596" s="394"/>
      <c r="QEL596" s="394"/>
      <c r="QEM596" s="394"/>
      <c r="QEN596" s="394"/>
      <c r="QEO596" s="394"/>
      <c r="QEP596" s="394"/>
      <c r="QEQ596" s="394"/>
      <c r="QER596" s="394"/>
      <c r="QES596" s="394"/>
      <c r="QET596" s="394"/>
      <c r="QEU596" s="394"/>
      <c r="QEV596" s="394"/>
      <c r="QEW596" s="394"/>
      <c r="QEX596" s="394"/>
      <c r="QEY596" s="394"/>
      <c r="QEZ596" s="394"/>
      <c r="QFA596" s="394"/>
      <c r="QFB596" s="394"/>
      <c r="QFC596" s="394"/>
      <c r="QFD596" s="394"/>
      <c r="QFE596" s="394"/>
      <c r="QFF596" s="394"/>
      <c r="QFG596" s="394"/>
      <c r="QFH596" s="394"/>
      <c r="QFI596" s="394"/>
      <c r="QFJ596" s="394"/>
      <c r="QFK596" s="394"/>
      <c r="QFL596" s="394"/>
      <c r="QFM596" s="394"/>
      <c r="QFN596" s="394"/>
      <c r="QFO596" s="394"/>
      <c r="QFP596" s="394"/>
      <c r="QFQ596" s="394"/>
      <c r="QFR596" s="394"/>
      <c r="QFS596" s="394"/>
      <c r="QFT596" s="394"/>
      <c r="QFU596" s="394"/>
      <c r="QFV596" s="394"/>
      <c r="QFW596" s="394"/>
      <c r="QFX596" s="394"/>
      <c r="QFY596" s="394"/>
      <c r="QFZ596" s="394"/>
      <c r="QGA596" s="394"/>
      <c r="QGB596" s="394"/>
      <c r="QGC596" s="394"/>
      <c r="QGD596" s="394"/>
      <c r="QGE596" s="394"/>
      <c r="QGF596" s="394"/>
      <c r="QGG596" s="394"/>
      <c r="QGH596" s="394"/>
      <c r="QGI596" s="394"/>
      <c r="QGJ596" s="394"/>
      <c r="QGK596" s="394"/>
      <c r="QGL596" s="394"/>
      <c r="QGM596" s="394"/>
      <c r="QGN596" s="394"/>
      <c r="QGO596" s="394"/>
      <c r="QGP596" s="394"/>
      <c r="QGQ596" s="394"/>
      <c r="QGR596" s="394"/>
      <c r="QGS596" s="394"/>
      <c r="QGT596" s="394"/>
      <c r="QGU596" s="394"/>
      <c r="QGV596" s="394"/>
      <c r="QGW596" s="394"/>
      <c r="QGX596" s="394"/>
      <c r="QGY596" s="394"/>
      <c r="QGZ596" s="394"/>
      <c r="QHA596" s="394"/>
      <c r="QHB596" s="394"/>
      <c r="QHC596" s="394"/>
      <c r="QHD596" s="394"/>
      <c r="QHE596" s="394"/>
      <c r="QHF596" s="394"/>
      <c r="QHG596" s="394"/>
      <c r="QHH596" s="394"/>
      <c r="QHI596" s="394"/>
      <c r="QHJ596" s="394"/>
      <c r="QHK596" s="394"/>
      <c r="QHL596" s="394"/>
      <c r="QHM596" s="394"/>
      <c r="QHN596" s="394"/>
      <c r="QHO596" s="394"/>
      <c r="QHP596" s="394"/>
      <c r="QHQ596" s="394"/>
      <c r="QHR596" s="394"/>
      <c r="QHS596" s="394"/>
      <c r="QHT596" s="394"/>
      <c r="QHU596" s="394"/>
      <c r="QHV596" s="394"/>
      <c r="QHW596" s="394"/>
      <c r="QHX596" s="394"/>
      <c r="QHY596" s="394"/>
      <c r="QHZ596" s="394"/>
      <c r="QIA596" s="394"/>
      <c r="QIB596" s="394"/>
      <c r="QIC596" s="394"/>
      <c r="QID596" s="394"/>
      <c r="QIE596" s="394"/>
      <c r="QIF596" s="394"/>
      <c r="QIG596" s="394"/>
      <c r="QIH596" s="394"/>
      <c r="QII596" s="394"/>
      <c r="QIJ596" s="394"/>
      <c r="QIK596" s="394"/>
      <c r="QIL596" s="394"/>
      <c r="QIM596" s="394"/>
      <c r="QIN596" s="394"/>
      <c r="QIO596" s="394"/>
      <c r="QIP596" s="394"/>
      <c r="QIQ596" s="394"/>
      <c r="QIR596" s="394"/>
      <c r="QIS596" s="394"/>
      <c r="QIT596" s="394"/>
      <c r="QIU596" s="394"/>
      <c r="QIV596" s="394"/>
      <c r="QIW596" s="394"/>
      <c r="QIX596" s="394"/>
      <c r="QIY596" s="394"/>
      <c r="QIZ596" s="394"/>
      <c r="QJA596" s="394"/>
      <c r="QJB596" s="394"/>
      <c r="QJC596" s="394"/>
      <c r="QJD596" s="394"/>
      <c r="QJE596" s="394"/>
      <c r="QJF596" s="394"/>
      <c r="QJG596" s="394"/>
      <c r="QJH596" s="394"/>
      <c r="QJI596" s="394"/>
      <c r="QJJ596" s="394"/>
      <c r="QJK596" s="394"/>
      <c r="QJL596" s="394"/>
      <c r="QJM596" s="394"/>
      <c r="QJN596" s="394"/>
      <c r="QJO596" s="394"/>
      <c r="QJP596" s="394"/>
      <c r="QJQ596" s="394"/>
      <c r="QJR596" s="394"/>
      <c r="QJS596" s="394"/>
      <c r="QJT596" s="394"/>
      <c r="QJU596" s="394"/>
      <c r="QJV596" s="394"/>
      <c r="QJW596" s="394"/>
      <c r="QJX596" s="394"/>
      <c r="QJY596" s="394"/>
      <c r="QJZ596" s="394"/>
      <c r="QKA596" s="394"/>
      <c r="QKB596" s="394"/>
      <c r="QKC596" s="394"/>
      <c r="QKD596" s="394"/>
      <c r="QKE596" s="394"/>
      <c r="QKF596" s="394"/>
      <c r="QKG596" s="394"/>
      <c r="QKH596" s="394"/>
      <c r="QKI596" s="394"/>
      <c r="QKJ596" s="394"/>
      <c r="QKK596" s="394"/>
      <c r="QKL596" s="394"/>
      <c r="QKM596" s="394"/>
      <c r="QKN596" s="394"/>
      <c r="QKO596" s="394"/>
      <c r="QKP596" s="394"/>
      <c r="QKQ596" s="394"/>
      <c r="QKR596" s="394"/>
      <c r="QKS596" s="394"/>
      <c r="QKT596" s="394"/>
      <c r="QKU596" s="394"/>
      <c r="QKV596" s="394"/>
      <c r="QKW596" s="394"/>
      <c r="QKX596" s="394"/>
      <c r="QKY596" s="394"/>
      <c r="QKZ596" s="394"/>
      <c r="QLA596" s="394"/>
      <c r="QLB596" s="394"/>
      <c r="QLC596" s="394"/>
      <c r="QLD596" s="394"/>
      <c r="QLE596" s="394"/>
      <c r="QLF596" s="394"/>
      <c r="QLG596" s="394"/>
      <c r="QLH596" s="394"/>
      <c r="QLI596" s="394"/>
      <c r="QLJ596" s="394"/>
      <c r="QLK596" s="394"/>
      <c r="QLL596" s="394"/>
      <c r="QLM596" s="394"/>
      <c r="QLN596" s="394"/>
      <c r="QLO596" s="394"/>
      <c r="QLP596" s="394"/>
      <c r="QLQ596" s="394"/>
      <c r="QLR596" s="394"/>
      <c r="QLS596" s="394"/>
      <c r="QLT596" s="394"/>
      <c r="QLU596" s="394"/>
      <c r="QLV596" s="394"/>
      <c r="QLW596" s="394"/>
      <c r="QLX596" s="394"/>
      <c r="QLY596" s="394"/>
      <c r="QLZ596" s="394"/>
      <c r="QMA596" s="394"/>
      <c r="QMB596" s="394"/>
      <c r="QMC596" s="394"/>
      <c r="QMD596" s="394"/>
      <c r="QME596" s="394"/>
      <c r="QMF596" s="394"/>
      <c r="QMG596" s="394"/>
      <c r="QMH596" s="394"/>
      <c r="QMI596" s="394"/>
      <c r="QMJ596" s="394"/>
      <c r="QMK596" s="394"/>
      <c r="QML596" s="394"/>
      <c r="QMM596" s="394"/>
      <c r="QMN596" s="394"/>
      <c r="QMO596" s="394"/>
      <c r="QMP596" s="394"/>
      <c r="QMQ596" s="394"/>
      <c r="QMR596" s="394"/>
      <c r="QMS596" s="394"/>
      <c r="QMT596" s="394"/>
      <c r="QMU596" s="394"/>
      <c r="QMV596" s="394"/>
      <c r="QMW596" s="394"/>
      <c r="QMX596" s="394"/>
      <c r="QMY596" s="394"/>
      <c r="QMZ596" s="394"/>
      <c r="QNA596" s="394"/>
      <c r="QNB596" s="394"/>
      <c r="QNC596" s="394"/>
      <c r="QND596" s="394"/>
      <c r="QNE596" s="394"/>
      <c r="QNF596" s="394"/>
      <c r="QNG596" s="394"/>
      <c r="QNH596" s="394"/>
      <c r="QNI596" s="394"/>
      <c r="QNJ596" s="394"/>
      <c r="QNK596" s="394"/>
      <c r="QNL596" s="394"/>
      <c r="QNM596" s="394"/>
      <c r="QNN596" s="394"/>
      <c r="QNO596" s="394"/>
      <c r="QNP596" s="394"/>
      <c r="QNQ596" s="394"/>
      <c r="QNR596" s="394"/>
      <c r="QNS596" s="394"/>
      <c r="QNT596" s="394"/>
      <c r="QNU596" s="394"/>
      <c r="QNV596" s="394"/>
      <c r="QNW596" s="394"/>
      <c r="QNX596" s="394"/>
      <c r="QNY596" s="394"/>
      <c r="QNZ596" s="394"/>
      <c r="QOA596" s="394"/>
      <c r="QOB596" s="394"/>
      <c r="QOC596" s="394"/>
      <c r="QOD596" s="394"/>
      <c r="QOE596" s="394"/>
      <c r="QOF596" s="394"/>
      <c r="QOG596" s="394"/>
      <c r="QOH596" s="394"/>
      <c r="QOI596" s="394"/>
      <c r="QOJ596" s="394"/>
      <c r="QOK596" s="394"/>
      <c r="QOL596" s="394"/>
      <c r="QOM596" s="394"/>
      <c r="QON596" s="394"/>
      <c r="QOO596" s="394"/>
      <c r="QOP596" s="394"/>
      <c r="QOQ596" s="394"/>
      <c r="QOR596" s="394"/>
      <c r="QOS596" s="394"/>
      <c r="QOT596" s="394"/>
      <c r="QOU596" s="394"/>
      <c r="QOV596" s="394"/>
      <c r="QOW596" s="394"/>
      <c r="QOX596" s="394"/>
      <c r="QOY596" s="394"/>
      <c r="QOZ596" s="394"/>
      <c r="QPA596" s="394"/>
      <c r="QPB596" s="394"/>
      <c r="QPC596" s="394"/>
      <c r="QPD596" s="394"/>
      <c r="QPE596" s="394"/>
      <c r="QPF596" s="394"/>
      <c r="QPG596" s="394"/>
      <c r="QPH596" s="394"/>
      <c r="QPI596" s="394"/>
      <c r="QPJ596" s="394"/>
      <c r="QPK596" s="394"/>
      <c r="QPL596" s="394"/>
      <c r="QPM596" s="394"/>
      <c r="QPN596" s="394"/>
      <c r="QPO596" s="394"/>
      <c r="QPP596" s="394"/>
      <c r="QPQ596" s="394"/>
      <c r="QPR596" s="394"/>
      <c r="QPS596" s="394"/>
      <c r="QPT596" s="394"/>
      <c r="QPU596" s="394"/>
      <c r="QPV596" s="394"/>
      <c r="QPW596" s="394"/>
      <c r="QPX596" s="394"/>
      <c r="QPY596" s="394"/>
      <c r="QPZ596" s="394"/>
      <c r="QQA596" s="394"/>
      <c r="QQB596" s="394"/>
      <c r="QQC596" s="394"/>
      <c r="QQD596" s="394"/>
      <c r="QQE596" s="394"/>
      <c r="QQF596" s="394"/>
      <c r="QQG596" s="394"/>
      <c r="QQH596" s="394"/>
      <c r="QQI596" s="394"/>
      <c r="QQJ596" s="394"/>
      <c r="QQK596" s="394"/>
      <c r="QQL596" s="394"/>
      <c r="QQM596" s="394"/>
      <c r="QQN596" s="394"/>
      <c r="QQO596" s="394"/>
      <c r="QQP596" s="394"/>
      <c r="QQQ596" s="394"/>
      <c r="QQR596" s="394"/>
      <c r="QQS596" s="394"/>
      <c r="QQT596" s="394"/>
      <c r="QQU596" s="394"/>
      <c r="QQV596" s="394"/>
      <c r="QQW596" s="394"/>
      <c r="QQX596" s="394"/>
      <c r="QQY596" s="394"/>
      <c r="QQZ596" s="394"/>
      <c r="QRA596" s="394"/>
      <c r="QRB596" s="394"/>
      <c r="QRC596" s="394"/>
      <c r="QRD596" s="394"/>
      <c r="QRE596" s="394"/>
      <c r="QRF596" s="394"/>
      <c r="QRG596" s="394"/>
      <c r="QRH596" s="394"/>
      <c r="QRI596" s="394"/>
      <c r="QRJ596" s="394"/>
      <c r="QRK596" s="394"/>
      <c r="QRL596" s="394"/>
      <c r="QRM596" s="394"/>
      <c r="QRN596" s="394"/>
      <c r="QRO596" s="394"/>
      <c r="QRP596" s="394"/>
      <c r="QRQ596" s="394"/>
      <c r="QRR596" s="394"/>
      <c r="QRS596" s="394"/>
      <c r="QRT596" s="394"/>
      <c r="QRU596" s="394"/>
      <c r="QRV596" s="394"/>
      <c r="QRW596" s="394"/>
      <c r="QRX596" s="394"/>
      <c r="QRY596" s="394"/>
      <c r="QRZ596" s="394"/>
      <c r="QSA596" s="394"/>
      <c r="QSB596" s="394"/>
      <c r="QSC596" s="394"/>
      <c r="QSD596" s="394"/>
      <c r="QSE596" s="394"/>
      <c r="QSF596" s="394"/>
      <c r="QSG596" s="394"/>
      <c r="QSH596" s="394"/>
      <c r="QSI596" s="394"/>
      <c r="QSJ596" s="394"/>
      <c r="QSK596" s="394"/>
      <c r="QSL596" s="394"/>
      <c r="QSM596" s="394"/>
      <c r="QSN596" s="394"/>
      <c r="QSO596" s="394"/>
      <c r="QSP596" s="394"/>
      <c r="QSQ596" s="394"/>
      <c r="QSR596" s="394"/>
      <c r="QSS596" s="394"/>
      <c r="QST596" s="394"/>
      <c r="QSU596" s="394"/>
      <c r="QSV596" s="394"/>
      <c r="QSW596" s="394"/>
      <c r="QSX596" s="394"/>
      <c r="QSY596" s="394"/>
      <c r="QSZ596" s="394"/>
      <c r="QTA596" s="394"/>
      <c r="QTB596" s="394"/>
      <c r="QTC596" s="394"/>
      <c r="QTD596" s="394"/>
      <c r="QTE596" s="394"/>
      <c r="QTF596" s="394"/>
      <c r="QTG596" s="394"/>
      <c r="QTH596" s="394"/>
      <c r="QTI596" s="394"/>
      <c r="QTJ596" s="394"/>
      <c r="QTK596" s="394"/>
      <c r="QTL596" s="394"/>
      <c r="QTM596" s="394"/>
      <c r="QTN596" s="394"/>
      <c r="QTO596" s="394"/>
      <c r="QTP596" s="394"/>
      <c r="QTQ596" s="394"/>
      <c r="QTR596" s="394"/>
      <c r="QTS596" s="394"/>
      <c r="QTT596" s="394"/>
      <c r="QTU596" s="394"/>
      <c r="QTV596" s="394"/>
      <c r="QTW596" s="394"/>
      <c r="QTX596" s="394"/>
      <c r="QTY596" s="394"/>
      <c r="QTZ596" s="394"/>
      <c r="QUA596" s="394"/>
      <c r="QUB596" s="394"/>
      <c r="QUC596" s="394"/>
      <c r="QUD596" s="394"/>
      <c r="QUE596" s="394"/>
      <c r="QUF596" s="394"/>
      <c r="QUG596" s="394"/>
      <c r="QUH596" s="394"/>
      <c r="QUI596" s="394"/>
      <c r="QUJ596" s="394"/>
      <c r="QUK596" s="394"/>
      <c r="QUL596" s="394"/>
      <c r="QUM596" s="394"/>
      <c r="QUN596" s="394"/>
      <c r="QUO596" s="394"/>
      <c r="QUP596" s="394"/>
      <c r="QUQ596" s="394"/>
      <c r="QUR596" s="394"/>
      <c r="QUS596" s="394"/>
      <c r="QUT596" s="394"/>
      <c r="QUU596" s="394"/>
      <c r="QUV596" s="394"/>
      <c r="QUW596" s="394"/>
      <c r="QUX596" s="394"/>
      <c r="QUY596" s="394"/>
      <c r="QUZ596" s="394"/>
      <c r="QVA596" s="394"/>
      <c r="QVB596" s="394"/>
      <c r="QVC596" s="394"/>
      <c r="QVD596" s="394"/>
      <c r="QVE596" s="394"/>
      <c r="QVF596" s="394"/>
      <c r="QVG596" s="394"/>
      <c r="QVH596" s="394"/>
      <c r="QVI596" s="394"/>
      <c r="QVJ596" s="394"/>
      <c r="QVK596" s="394"/>
      <c r="QVL596" s="394"/>
      <c r="QVM596" s="394"/>
      <c r="QVN596" s="394"/>
      <c r="QVO596" s="394"/>
      <c r="QVP596" s="394"/>
      <c r="QVQ596" s="394"/>
      <c r="QVR596" s="394"/>
      <c r="QVS596" s="394"/>
      <c r="QVT596" s="394"/>
      <c r="QVU596" s="394"/>
      <c r="QVV596" s="394"/>
      <c r="QVW596" s="394"/>
      <c r="QVX596" s="394"/>
      <c r="QVY596" s="394"/>
      <c r="QVZ596" s="394"/>
      <c r="QWA596" s="394"/>
      <c r="QWB596" s="394"/>
      <c r="QWC596" s="394"/>
      <c r="QWD596" s="394"/>
      <c r="QWE596" s="394"/>
      <c r="QWF596" s="394"/>
      <c r="QWG596" s="394"/>
      <c r="QWH596" s="394"/>
      <c r="QWI596" s="394"/>
      <c r="QWJ596" s="394"/>
      <c r="QWK596" s="394"/>
      <c r="QWL596" s="394"/>
      <c r="QWM596" s="394"/>
      <c r="QWN596" s="394"/>
      <c r="QWO596" s="394"/>
      <c r="QWP596" s="394"/>
      <c r="QWQ596" s="394"/>
      <c r="QWR596" s="394"/>
      <c r="QWS596" s="394"/>
      <c r="QWT596" s="394"/>
      <c r="QWU596" s="394"/>
      <c r="QWV596" s="394"/>
      <c r="QWW596" s="394"/>
      <c r="QWX596" s="394"/>
      <c r="QWY596" s="394"/>
      <c r="QWZ596" s="394"/>
      <c r="QXA596" s="394"/>
      <c r="QXB596" s="394"/>
      <c r="QXC596" s="394"/>
      <c r="QXD596" s="394"/>
      <c r="QXE596" s="394"/>
      <c r="QXF596" s="394"/>
      <c r="QXG596" s="394"/>
      <c r="QXH596" s="394"/>
      <c r="QXI596" s="394"/>
      <c r="QXJ596" s="394"/>
      <c r="QXK596" s="394"/>
      <c r="QXL596" s="394"/>
      <c r="QXM596" s="394"/>
      <c r="QXN596" s="394"/>
      <c r="QXO596" s="394"/>
      <c r="QXP596" s="394"/>
      <c r="QXQ596" s="394"/>
      <c r="QXR596" s="394"/>
      <c r="QXS596" s="394"/>
      <c r="QXT596" s="394"/>
      <c r="QXU596" s="394"/>
      <c r="QXV596" s="394"/>
      <c r="QXW596" s="394"/>
      <c r="QXX596" s="394"/>
      <c r="QXY596" s="394"/>
      <c r="QXZ596" s="394"/>
      <c r="QYA596" s="394"/>
      <c r="QYB596" s="394"/>
      <c r="QYC596" s="394"/>
      <c r="QYD596" s="394"/>
      <c r="QYE596" s="394"/>
      <c r="QYF596" s="394"/>
      <c r="QYG596" s="394"/>
      <c r="QYH596" s="394"/>
      <c r="QYI596" s="394"/>
      <c r="QYJ596" s="394"/>
      <c r="QYK596" s="394"/>
      <c r="QYL596" s="394"/>
      <c r="QYM596" s="394"/>
      <c r="QYN596" s="394"/>
      <c r="QYO596" s="394"/>
      <c r="QYP596" s="394"/>
      <c r="QYQ596" s="394"/>
      <c r="QYR596" s="394"/>
      <c r="QYS596" s="394"/>
      <c r="QYT596" s="394"/>
      <c r="QYU596" s="394"/>
      <c r="QYV596" s="394"/>
      <c r="QYW596" s="394"/>
      <c r="QYX596" s="394"/>
      <c r="QYY596" s="394"/>
      <c r="QYZ596" s="394"/>
      <c r="QZA596" s="394"/>
      <c r="QZB596" s="394"/>
      <c r="QZC596" s="394"/>
      <c r="QZD596" s="394"/>
      <c r="QZE596" s="394"/>
      <c r="QZF596" s="394"/>
      <c r="QZG596" s="394"/>
      <c r="QZH596" s="394"/>
      <c r="QZI596" s="394"/>
      <c r="QZJ596" s="394"/>
      <c r="QZK596" s="394"/>
      <c r="QZL596" s="394"/>
      <c r="QZM596" s="394"/>
      <c r="QZN596" s="394"/>
      <c r="QZO596" s="394"/>
      <c r="QZP596" s="394"/>
      <c r="QZQ596" s="394"/>
      <c r="QZR596" s="394"/>
      <c r="QZS596" s="394"/>
      <c r="QZT596" s="394"/>
      <c r="QZU596" s="394"/>
      <c r="QZV596" s="394"/>
      <c r="QZW596" s="394"/>
      <c r="QZX596" s="394"/>
      <c r="QZY596" s="394"/>
      <c r="QZZ596" s="394"/>
      <c r="RAA596" s="394"/>
      <c r="RAB596" s="394"/>
      <c r="RAC596" s="394"/>
      <c r="RAD596" s="394"/>
      <c r="RAE596" s="394"/>
      <c r="RAF596" s="394"/>
      <c r="RAG596" s="394"/>
      <c r="RAH596" s="394"/>
      <c r="RAI596" s="394"/>
      <c r="RAJ596" s="394"/>
      <c r="RAK596" s="394"/>
      <c r="RAL596" s="394"/>
      <c r="RAM596" s="394"/>
      <c r="RAN596" s="394"/>
      <c r="RAO596" s="394"/>
      <c r="RAP596" s="394"/>
      <c r="RAQ596" s="394"/>
      <c r="RAR596" s="394"/>
      <c r="RAS596" s="394"/>
      <c r="RAT596" s="394"/>
      <c r="RAU596" s="394"/>
      <c r="RAV596" s="394"/>
      <c r="RAW596" s="394"/>
      <c r="RAX596" s="394"/>
      <c r="RAY596" s="394"/>
      <c r="RAZ596" s="394"/>
      <c r="RBA596" s="394"/>
      <c r="RBB596" s="394"/>
      <c r="RBC596" s="394"/>
      <c r="RBD596" s="394"/>
      <c r="RBE596" s="394"/>
      <c r="RBF596" s="394"/>
      <c r="RBG596" s="394"/>
      <c r="RBH596" s="394"/>
      <c r="RBI596" s="394"/>
      <c r="RBJ596" s="394"/>
      <c r="RBK596" s="394"/>
      <c r="RBL596" s="394"/>
      <c r="RBM596" s="394"/>
      <c r="RBN596" s="394"/>
      <c r="RBO596" s="394"/>
      <c r="RBP596" s="394"/>
      <c r="RBQ596" s="394"/>
      <c r="RBR596" s="394"/>
      <c r="RBS596" s="394"/>
      <c r="RBT596" s="394"/>
      <c r="RBU596" s="394"/>
      <c r="RBV596" s="394"/>
      <c r="RBW596" s="394"/>
      <c r="RBX596" s="394"/>
      <c r="RBY596" s="394"/>
      <c r="RBZ596" s="394"/>
      <c r="RCA596" s="394"/>
      <c r="RCB596" s="394"/>
      <c r="RCC596" s="394"/>
      <c r="RCD596" s="394"/>
      <c r="RCE596" s="394"/>
      <c r="RCF596" s="394"/>
      <c r="RCG596" s="394"/>
      <c r="RCH596" s="394"/>
      <c r="RCI596" s="394"/>
      <c r="RCJ596" s="394"/>
      <c r="RCK596" s="394"/>
      <c r="RCL596" s="394"/>
      <c r="RCM596" s="394"/>
      <c r="RCN596" s="394"/>
      <c r="RCO596" s="394"/>
      <c r="RCP596" s="394"/>
      <c r="RCQ596" s="394"/>
      <c r="RCR596" s="394"/>
      <c r="RCS596" s="394"/>
      <c r="RCT596" s="394"/>
      <c r="RCU596" s="394"/>
      <c r="RCV596" s="394"/>
      <c r="RCW596" s="394"/>
      <c r="RCX596" s="394"/>
      <c r="RCY596" s="394"/>
      <c r="RCZ596" s="394"/>
      <c r="RDA596" s="394"/>
      <c r="RDB596" s="394"/>
      <c r="RDC596" s="394"/>
      <c r="RDD596" s="394"/>
      <c r="RDE596" s="394"/>
      <c r="RDF596" s="394"/>
      <c r="RDG596" s="394"/>
      <c r="RDH596" s="394"/>
      <c r="RDI596" s="394"/>
      <c r="RDJ596" s="394"/>
      <c r="RDK596" s="394"/>
      <c r="RDL596" s="394"/>
      <c r="RDM596" s="394"/>
      <c r="RDN596" s="394"/>
      <c r="RDO596" s="394"/>
      <c r="RDP596" s="394"/>
      <c r="RDQ596" s="394"/>
      <c r="RDR596" s="394"/>
      <c r="RDS596" s="394"/>
      <c r="RDT596" s="394"/>
      <c r="RDU596" s="394"/>
      <c r="RDV596" s="394"/>
      <c r="RDW596" s="394"/>
      <c r="RDX596" s="394"/>
      <c r="RDY596" s="394"/>
      <c r="RDZ596" s="394"/>
      <c r="REA596" s="394"/>
      <c r="REB596" s="394"/>
      <c r="REC596" s="394"/>
      <c r="RED596" s="394"/>
      <c r="REE596" s="394"/>
      <c r="REF596" s="394"/>
      <c r="REG596" s="394"/>
      <c r="REH596" s="394"/>
      <c r="REI596" s="394"/>
      <c r="REJ596" s="394"/>
      <c r="REK596" s="394"/>
      <c r="REL596" s="394"/>
      <c r="REM596" s="394"/>
      <c r="REN596" s="394"/>
      <c r="REO596" s="394"/>
      <c r="REP596" s="394"/>
      <c r="REQ596" s="394"/>
      <c r="RER596" s="394"/>
      <c r="RES596" s="394"/>
      <c r="RET596" s="394"/>
      <c r="REU596" s="394"/>
      <c r="REV596" s="394"/>
      <c r="REW596" s="394"/>
      <c r="REX596" s="394"/>
      <c r="REY596" s="394"/>
      <c r="REZ596" s="394"/>
      <c r="RFA596" s="394"/>
      <c r="RFB596" s="394"/>
      <c r="RFC596" s="394"/>
      <c r="RFD596" s="394"/>
      <c r="RFE596" s="394"/>
      <c r="RFF596" s="394"/>
      <c r="RFG596" s="394"/>
      <c r="RFH596" s="394"/>
      <c r="RFI596" s="394"/>
      <c r="RFJ596" s="394"/>
      <c r="RFK596" s="394"/>
      <c r="RFL596" s="394"/>
      <c r="RFM596" s="394"/>
      <c r="RFN596" s="394"/>
      <c r="RFO596" s="394"/>
      <c r="RFP596" s="394"/>
      <c r="RFQ596" s="394"/>
      <c r="RFR596" s="394"/>
      <c r="RFS596" s="394"/>
      <c r="RFT596" s="394"/>
      <c r="RFU596" s="394"/>
      <c r="RFV596" s="394"/>
      <c r="RFW596" s="394"/>
      <c r="RFX596" s="394"/>
      <c r="RFY596" s="394"/>
      <c r="RFZ596" s="394"/>
      <c r="RGA596" s="394"/>
      <c r="RGB596" s="394"/>
      <c r="RGC596" s="394"/>
      <c r="RGD596" s="394"/>
      <c r="RGE596" s="394"/>
      <c r="RGF596" s="394"/>
      <c r="RGG596" s="394"/>
      <c r="RGH596" s="394"/>
      <c r="RGI596" s="394"/>
      <c r="RGJ596" s="394"/>
      <c r="RGK596" s="394"/>
      <c r="RGL596" s="394"/>
      <c r="RGM596" s="394"/>
      <c r="RGN596" s="394"/>
      <c r="RGO596" s="394"/>
      <c r="RGP596" s="394"/>
      <c r="RGQ596" s="394"/>
      <c r="RGR596" s="394"/>
      <c r="RGS596" s="394"/>
      <c r="RGT596" s="394"/>
      <c r="RGU596" s="394"/>
      <c r="RGV596" s="394"/>
      <c r="RGW596" s="394"/>
      <c r="RGX596" s="394"/>
      <c r="RGY596" s="394"/>
      <c r="RGZ596" s="394"/>
      <c r="RHA596" s="394"/>
      <c r="RHB596" s="394"/>
      <c r="RHC596" s="394"/>
      <c r="RHD596" s="394"/>
      <c r="RHE596" s="394"/>
      <c r="RHF596" s="394"/>
      <c r="RHG596" s="394"/>
      <c r="RHH596" s="394"/>
      <c r="RHI596" s="394"/>
      <c r="RHJ596" s="394"/>
      <c r="RHK596" s="394"/>
      <c r="RHL596" s="394"/>
      <c r="RHM596" s="394"/>
      <c r="RHN596" s="394"/>
      <c r="RHO596" s="394"/>
      <c r="RHP596" s="394"/>
      <c r="RHQ596" s="394"/>
      <c r="RHR596" s="394"/>
      <c r="RHS596" s="394"/>
      <c r="RHT596" s="394"/>
      <c r="RHU596" s="394"/>
      <c r="RHV596" s="394"/>
      <c r="RHW596" s="394"/>
      <c r="RHX596" s="394"/>
      <c r="RHY596" s="394"/>
      <c r="RHZ596" s="394"/>
      <c r="RIA596" s="394"/>
      <c r="RIB596" s="394"/>
      <c r="RIC596" s="394"/>
      <c r="RID596" s="394"/>
      <c r="RIE596" s="394"/>
      <c r="RIF596" s="394"/>
      <c r="RIG596" s="394"/>
      <c r="RIH596" s="394"/>
      <c r="RII596" s="394"/>
      <c r="RIJ596" s="394"/>
      <c r="RIK596" s="394"/>
      <c r="RIL596" s="394"/>
      <c r="RIM596" s="394"/>
      <c r="RIN596" s="394"/>
      <c r="RIO596" s="394"/>
      <c r="RIP596" s="394"/>
      <c r="RIQ596" s="394"/>
      <c r="RIR596" s="394"/>
      <c r="RIS596" s="394"/>
      <c r="RIT596" s="394"/>
      <c r="RIU596" s="394"/>
      <c r="RIV596" s="394"/>
      <c r="RIW596" s="394"/>
      <c r="RIX596" s="394"/>
      <c r="RIY596" s="394"/>
      <c r="RIZ596" s="394"/>
      <c r="RJA596" s="394"/>
      <c r="RJB596" s="394"/>
      <c r="RJC596" s="394"/>
      <c r="RJD596" s="394"/>
      <c r="RJE596" s="394"/>
      <c r="RJF596" s="394"/>
      <c r="RJG596" s="394"/>
      <c r="RJH596" s="394"/>
      <c r="RJI596" s="394"/>
      <c r="RJJ596" s="394"/>
      <c r="RJK596" s="394"/>
      <c r="RJL596" s="394"/>
      <c r="RJM596" s="394"/>
      <c r="RJN596" s="394"/>
      <c r="RJO596" s="394"/>
      <c r="RJP596" s="394"/>
      <c r="RJQ596" s="394"/>
      <c r="RJR596" s="394"/>
      <c r="RJS596" s="394"/>
      <c r="RJT596" s="394"/>
      <c r="RJU596" s="394"/>
      <c r="RJV596" s="394"/>
      <c r="RJW596" s="394"/>
      <c r="RJX596" s="394"/>
      <c r="RJY596" s="394"/>
      <c r="RJZ596" s="394"/>
      <c r="RKA596" s="394"/>
      <c r="RKB596" s="394"/>
      <c r="RKC596" s="394"/>
      <c r="RKD596" s="394"/>
      <c r="RKE596" s="394"/>
      <c r="RKF596" s="394"/>
      <c r="RKG596" s="394"/>
      <c r="RKH596" s="394"/>
      <c r="RKI596" s="394"/>
      <c r="RKJ596" s="394"/>
      <c r="RKK596" s="394"/>
      <c r="RKL596" s="394"/>
      <c r="RKM596" s="394"/>
      <c r="RKN596" s="394"/>
      <c r="RKO596" s="394"/>
      <c r="RKP596" s="394"/>
      <c r="RKQ596" s="394"/>
      <c r="RKR596" s="394"/>
      <c r="RKS596" s="394"/>
      <c r="RKT596" s="394"/>
      <c r="RKU596" s="394"/>
      <c r="RKV596" s="394"/>
      <c r="RKW596" s="394"/>
      <c r="RKX596" s="394"/>
      <c r="RKY596" s="394"/>
      <c r="RKZ596" s="394"/>
      <c r="RLA596" s="394"/>
      <c r="RLB596" s="394"/>
      <c r="RLC596" s="394"/>
      <c r="RLD596" s="394"/>
      <c r="RLE596" s="394"/>
      <c r="RLF596" s="394"/>
      <c r="RLG596" s="394"/>
      <c r="RLH596" s="394"/>
      <c r="RLI596" s="394"/>
      <c r="RLJ596" s="394"/>
      <c r="RLK596" s="394"/>
      <c r="RLL596" s="394"/>
      <c r="RLM596" s="394"/>
      <c r="RLN596" s="394"/>
      <c r="RLO596" s="394"/>
      <c r="RLP596" s="394"/>
      <c r="RLQ596" s="394"/>
      <c r="RLR596" s="394"/>
      <c r="RLS596" s="394"/>
      <c r="RLT596" s="394"/>
      <c r="RLU596" s="394"/>
      <c r="RLV596" s="394"/>
      <c r="RLW596" s="394"/>
      <c r="RLX596" s="394"/>
      <c r="RLY596" s="394"/>
      <c r="RLZ596" s="394"/>
      <c r="RMA596" s="394"/>
      <c r="RMB596" s="394"/>
      <c r="RMC596" s="394"/>
      <c r="RMD596" s="394"/>
      <c r="RME596" s="394"/>
      <c r="RMF596" s="394"/>
      <c r="RMG596" s="394"/>
      <c r="RMH596" s="394"/>
      <c r="RMI596" s="394"/>
      <c r="RMJ596" s="394"/>
      <c r="RMK596" s="394"/>
      <c r="RML596" s="394"/>
      <c r="RMM596" s="394"/>
      <c r="RMN596" s="394"/>
      <c r="RMO596" s="394"/>
      <c r="RMP596" s="394"/>
      <c r="RMQ596" s="394"/>
      <c r="RMR596" s="394"/>
      <c r="RMS596" s="394"/>
      <c r="RMT596" s="394"/>
      <c r="RMU596" s="394"/>
      <c r="RMV596" s="394"/>
      <c r="RMW596" s="394"/>
      <c r="RMX596" s="394"/>
      <c r="RMY596" s="394"/>
      <c r="RMZ596" s="394"/>
      <c r="RNA596" s="394"/>
      <c r="RNB596" s="394"/>
      <c r="RNC596" s="394"/>
      <c r="RND596" s="394"/>
      <c r="RNE596" s="394"/>
      <c r="RNF596" s="394"/>
      <c r="RNG596" s="394"/>
      <c r="RNH596" s="394"/>
      <c r="RNI596" s="394"/>
      <c r="RNJ596" s="394"/>
      <c r="RNK596" s="394"/>
      <c r="RNL596" s="394"/>
      <c r="RNM596" s="394"/>
      <c r="RNN596" s="394"/>
      <c r="RNO596" s="394"/>
      <c r="RNP596" s="394"/>
      <c r="RNQ596" s="394"/>
      <c r="RNR596" s="394"/>
      <c r="RNS596" s="394"/>
      <c r="RNT596" s="394"/>
      <c r="RNU596" s="394"/>
      <c r="RNV596" s="394"/>
      <c r="RNW596" s="394"/>
      <c r="RNX596" s="394"/>
      <c r="RNY596" s="394"/>
      <c r="RNZ596" s="394"/>
      <c r="ROA596" s="394"/>
      <c r="ROB596" s="394"/>
      <c r="ROC596" s="394"/>
      <c r="ROD596" s="394"/>
      <c r="ROE596" s="394"/>
      <c r="ROF596" s="394"/>
      <c r="ROG596" s="394"/>
      <c r="ROH596" s="394"/>
      <c r="ROI596" s="394"/>
      <c r="ROJ596" s="394"/>
      <c r="ROK596" s="394"/>
      <c r="ROL596" s="394"/>
      <c r="ROM596" s="394"/>
      <c r="RON596" s="394"/>
      <c r="ROO596" s="394"/>
      <c r="ROP596" s="394"/>
      <c r="ROQ596" s="394"/>
      <c r="ROR596" s="394"/>
      <c r="ROS596" s="394"/>
      <c r="ROT596" s="394"/>
      <c r="ROU596" s="394"/>
      <c r="ROV596" s="394"/>
      <c r="ROW596" s="394"/>
      <c r="ROX596" s="394"/>
      <c r="ROY596" s="394"/>
      <c r="ROZ596" s="394"/>
      <c r="RPA596" s="394"/>
      <c r="RPB596" s="394"/>
      <c r="RPC596" s="394"/>
      <c r="RPD596" s="394"/>
      <c r="RPE596" s="394"/>
      <c r="RPF596" s="394"/>
      <c r="RPG596" s="394"/>
      <c r="RPH596" s="394"/>
      <c r="RPI596" s="394"/>
      <c r="RPJ596" s="394"/>
      <c r="RPK596" s="394"/>
      <c r="RPL596" s="394"/>
      <c r="RPM596" s="394"/>
      <c r="RPN596" s="394"/>
      <c r="RPO596" s="394"/>
      <c r="RPP596" s="394"/>
      <c r="RPQ596" s="394"/>
      <c r="RPR596" s="394"/>
      <c r="RPS596" s="394"/>
      <c r="RPT596" s="394"/>
      <c r="RPU596" s="394"/>
      <c r="RPV596" s="394"/>
      <c r="RPW596" s="394"/>
      <c r="RPX596" s="394"/>
      <c r="RPY596" s="394"/>
      <c r="RPZ596" s="394"/>
      <c r="RQA596" s="394"/>
      <c r="RQB596" s="394"/>
      <c r="RQC596" s="394"/>
      <c r="RQD596" s="394"/>
      <c r="RQE596" s="394"/>
      <c r="RQF596" s="394"/>
      <c r="RQG596" s="394"/>
      <c r="RQH596" s="394"/>
      <c r="RQI596" s="394"/>
      <c r="RQJ596" s="394"/>
      <c r="RQK596" s="394"/>
      <c r="RQL596" s="394"/>
      <c r="RQM596" s="394"/>
      <c r="RQN596" s="394"/>
      <c r="RQO596" s="394"/>
      <c r="RQP596" s="394"/>
      <c r="RQQ596" s="394"/>
      <c r="RQR596" s="394"/>
      <c r="RQS596" s="394"/>
      <c r="RQT596" s="394"/>
      <c r="RQU596" s="394"/>
      <c r="RQV596" s="394"/>
      <c r="RQW596" s="394"/>
      <c r="RQX596" s="394"/>
      <c r="RQY596" s="394"/>
      <c r="RQZ596" s="394"/>
      <c r="RRA596" s="394"/>
      <c r="RRB596" s="394"/>
      <c r="RRC596" s="394"/>
      <c r="RRD596" s="394"/>
      <c r="RRE596" s="394"/>
      <c r="RRF596" s="394"/>
      <c r="RRG596" s="394"/>
      <c r="RRH596" s="394"/>
      <c r="RRI596" s="394"/>
      <c r="RRJ596" s="394"/>
      <c r="RRK596" s="394"/>
      <c r="RRL596" s="394"/>
      <c r="RRM596" s="394"/>
      <c r="RRN596" s="394"/>
      <c r="RRO596" s="394"/>
      <c r="RRP596" s="394"/>
      <c r="RRQ596" s="394"/>
      <c r="RRR596" s="394"/>
      <c r="RRS596" s="394"/>
      <c r="RRT596" s="394"/>
      <c r="RRU596" s="394"/>
      <c r="RRV596" s="394"/>
      <c r="RRW596" s="394"/>
      <c r="RRX596" s="394"/>
      <c r="RRY596" s="394"/>
      <c r="RRZ596" s="394"/>
      <c r="RSA596" s="394"/>
      <c r="RSB596" s="394"/>
      <c r="RSC596" s="394"/>
      <c r="RSD596" s="394"/>
      <c r="RSE596" s="394"/>
      <c r="RSF596" s="394"/>
      <c r="RSG596" s="394"/>
      <c r="RSH596" s="394"/>
      <c r="RSI596" s="394"/>
      <c r="RSJ596" s="394"/>
      <c r="RSK596" s="394"/>
      <c r="RSL596" s="394"/>
      <c r="RSM596" s="394"/>
      <c r="RSN596" s="394"/>
      <c r="RSO596" s="394"/>
      <c r="RSP596" s="394"/>
      <c r="RSQ596" s="394"/>
      <c r="RSR596" s="394"/>
      <c r="RSS596" s="394"/>
      <c r="RST596" s="394"/>
      <c r="RSU596" s="394"/>
      <c r="RSV596" s="394"/>
      <c r="RSW596" s="394"/>
      <c r="RSX596" s="394"/>
      <c r="RSY596" s="394"/>
      <c r="RSZ596" s="394"/>
      <c r="RTA596" s="394"/>
      <c r="RTB596" s="394"/>
      <c r="RTC596" s="394"/>
      <c r="RTD596" s="394"/>
      <c r="RTE596" s="394"/>
      <c r="RTF596" s="394"/>
      <c r="RTG596" s="394"/>
      <c r="RTH596" s="394"/>
      <c r="RTI596" s="394"/>
      <c r="RTJ596" s="394"/>
      <c r="RTK596" s="394"/>
      <c r="RTL596" s="394"/>
      <c r="RTM596" s="394"/>
      <c r="RTN596" s="394"/>
      <c r="RTO596" s="394"/>
      <c r="RTP596" s="394"/>
      <c r="RTQ596" s="394"/>
      <c r="RTR596" s="394"/>
      <c r="RTS596" s="394"/>
      <c r="RTT596" s="394"/>
      <c r="RTU596" s="394"/>
      <c r="RTV596" s="394"/>
      <c r="RTW596" s="394"/>
      <c r="RTX596" s="394"/>
      <c r="RTY596" s="394"/>
      <c r="RTZ596" s="394"/>
      <c r="RUA596" s="394"/>
      <c r="RUB596" s="394"/>
      <c r="RUC596" s="394"/>
      <c r="RUD596" s="394"/>
      <c r="RUE596" s="394"/>
      <c r="RUF596" s="394"/>
      <c r="RUG596" s="394"/>
      <c r="RUH596" s="394"/>
      <c r="RUI596" s="394"/>
      <c r="RUJ596" s="394"/>
      <c r="RUK596" s="394"/>
      <c r="RUL596" s="394"/>
      <c r="RUM596" s="394"/>
      <c r="RUN596" s="394"/>
      <c r="RUO596" s="394"/>
      <c r="RUP596" s="394"/>
      <c r="RUQ596" s="394"/>
      <c r="RUR596" s="394"/>
      <c r="RUS596" s="394"/>
      <c r="RUT596" s="394"/>
      <c r="RUU596" s="394"/>
      <c r="RUV596" s="394"/>
      <c r="RUW596" s="394"/>
      <c r="RUX596" s="394"/>
      <c r="RUY596" s="394"/>
      <c r="RUZ596" s="394"/>
      <c r="RVA596" s="394"/>
      <c r="RVB596" s="394"/>
      <c r="RVC596" s="394"/>
      <c r="RVD596" s="394"/>
      <c r="RVE596" s="394"/>
      <c r="RVF596" s="394"/>
      <c r="RVG596" s="394"/>
      <c r="RVH596" s="394"/>
      <c r="RVI596" s="394"/>
      <c r="RVJ596" s="394"/>
      <c r="RVK596" s="394"/>
      <c r="RVL596" s="394"/>
      <c r="RVM596" s="394"/>
      <c r="RVN596" s="394"/>
      <c r="RVO596" s="394"/>
      <c r="RVP596" s="394"/>
      <c r="RVQ596" s="394"/>
      <c r="RVR596" s="394"/>
      <c r="RVS596" s="394"/>
      <c r="RVT596" s="394"/>
      <c r="RVU596" s="394"/>
      <c r="RVV596" s="394"/>
      <c r="RVW596" s="394"/>
      <c r="RVX596" s="394"/>
      <c r="RVY596" s="394"/>
      <c r="RVZ596" s="394"/>
      <c r="RWA596" s="394"/>
      <c r="RWB596" s="394"/>
      <c r="RWC596" s="394"/>
      <c r="RWD596" s="394"/>
      <c r="RWE596" s="394"/>
      <c r="RWF596" s="394"/>
      <c r="RWG596" s="394"/>
      <c r="RWH596" s="394"/>
      <c r="RWI596" s="394"/>
      <c r="RWJ596" s="394"/>
      <c r="RWK596" s="394"/>
      <c r="RWL596" s="394"/>
      <c r="RWM596" s="394"/>
      <c r="RWN596" s="394"/>
      <c r="RWO596" s="394"/>
      <c r="RWP596" s="394"/>
      <c r="RWQ596" s="394"/>
      <c r="RWR596" s="394"/>
      <c r="RWS596" s="394"/>
      <c r="RWT596" s="394"/>
      <c r="RWU596" s="394"/>
      <c r="RWV596" s="394"/>
      <c r="RWW596" s="394"/>
      <c r="RWX596" s="394"/>
      <c r="RWY596" s="394"/>
      <c r="RWZ596" s="394"/>
      <c r="RXA596" s="394"/>
      <c r="RXB596" s="394"/>
      <c r="RXC596" s="394"/>
      <c r="RXD596" s="394"/>
      <c r="RXE596" s="394"/>
      <c r="RXF596" s="394"/>
      <c r="RXG596" s="394"/>
      <c r="RXH596" s="394"/>
      <c r="RXI596" s="394"/>
      <c r="RXJ596" s="394"/>
      <c r="RXK596" s="394"/>
      <c r="RXL596" s="394"/>
      <c r="RXM596" s="394"/>
      <c r="RXN596" s="394"/>
      <c r="RXO596" s="394"/>
      <c r="RXP596" s="394"/>
      <c r="RXQ596" s="394"/>
      <c r="RXR596" s="394"/>
      <c r="RXS596" s="394"/>
      <c r="RXT596" s="394"/>
      <c r="RXU596" s="394"/>
      <c r="RXV596" s="394"/>
      <c r="RXW596" s="394"/>
      <c r="RXX596" s="394"/>
      <c r="RXY596" s="394"/>
      <c r="RXZ596" s="394"/>
      <c r="RYA596" s="394"/>
      <c r="RYB596" s="394"/>
      <c r="RYC596" s="394"/>
      <c r="RYD596" s="394"/>
      <c r="RYE596" s="394"/>
      <c r="RYF596" s="394"/>
      <c r="RYG596" s="394"/>
      <c r="RYH596" s="394"/>
      <c r="RYI596" s="394"/>
      <c r="RYJ596" s="394"/>
      <c r="RYK596" s="394"/>
      <c r="RYL596" s="394"/>
      <c r="RYM596" s="394"/>
      <c r="RYN596" s="394"/>
      <c r="RYO596" s="394"/>
      <c r="RYP596" s="394"/>
      <c r="RYQ596" s="394"/>
      <c r="RYR596" s="394"/>
      <c r="RYS596" s="394"/>
      <c r="RYT596" s="394"/>
      <c r="RYU596" s="394"/>
      <c r="RYV596" s="394"/>
      <c r="RYW596" s="394"/>
      <c r="RYX596" s="394"/>
      <c r="RYY596" s="394"/>
      <c r="RYZ596" s="394"/>
      <c r="RZA596" s="394"/>
      <c r="RZB596" s="394"/>
      <c r="RZC596" s="394"/>
      <c r="RZD596" s="394"/>
      <c r="RZE596" s="394"/>
      <c r="RZF596" s="394"/>
      <c r="RZG596" s="394"/>
      <c r="RZH596" s="394"/>
      <c r="RZI596" s="394"/>
      <c r="RZJ596" s="394"/>
      <c r="RZK596" s="394"/>
      <c r="RZL596" s="394"/>
      <c r="RZM596" s="394"/>
      <c r="RZN596" s="394"/>
      <c r="RZO596" s="394"/>
      <c r="RZP596" s="394"/>
      <c r="RZQ596" s="394"/>
      <c r="RZR596" s="394"/>
      <c r="RZS596" s="394"/>
      <c r="RZT596" s="394"/>
      <c r="RZU596" s="394"/>
      <c r="RZV596" s="394"/>
      <c r="RZW596" s="394"/>
      <c r="RZX596" s="394"/>
      <c r="RZY596" s="394"/>
      <c r="RZZ596" s="394"/>
      <c r="SAA596" s="394"/>
      <c r="SAB596" s="394"/>
      <c r="SAC596" s="394"/>
      <c r="SAD596" s="394"/>
      <c r="SAE596" s="394"/>
      <c r="SAF596" s="394"/>
      <c r="SAG596" s="394"/>
      <c r="SAH596" s="394"/>
      <c r="SAI596" s="394"/>
      <c r="SAJ596" s="394"/>
      <c r="SAK596" s="394"/>
      <c r="SAL596" s="394"/>
      <c r="SAM596" s="394"/>
      <c r="SAN596" s="394"/>
      <c r="SAO596" s="394"/>
      <c r="SAP596" s="394"/>
      <c r="SAQ596" s="394"/>
      <c r="SAR596" s="394"/>
      <c r="SAS596" s="394"/>
      <c r="SAT596" s="394"/>
      <c r="SAU596" s="394"/>
      <c r="SAV596" s="394"/>
      <c r="SAW596" s="394"/>
      <c r="SAX596" s="394"/>
      <c r="SAY596" s="394"/>
      <c r="SAZ596" s="394"/>
      <c r="SBA596" s="394"/>
      <c r="SBB596" s="394"/>
      <c r="SBC596" s="394"/>
      <c r="SBD596" s="394"/>
      <c r="SBE596" s="394"/>
      <c r="SBF596" s="394"/>
      <c r="SBG596" s="394"/>
      <c r="SBH596" s="394"/>
      <c r="SBI596" s="394"/>
      <c r="SBJ596" s="394"/>
      <c r="SBK596" s="394"/>
      <c r="SBL596" s="394"/>
      <c r="SBM596" s="394"/>
      <c r="SBN596" s="394"/>
      <c r="SBO596" s="394"/>
      <c r="SBP596" s="394"/>
      <c r="SBQ596" s="394"/>
      <c r="SBR596" s="394"/>
      <c r="SBS596" s="394"/>
      <c r="SBT596" s="394"/>
      <c r="SBU596" s="394"/>
      <c r="SBV596" s="394"/>
      <c r="SBW596" s="394"/>
      <c r="SBX596" s="394"/>
      <c r="SBY596" s="394"/>
      <c r="SBZ596" s="394"/>
      <c r="SCA596" s="394"/>
      <c r="SCB596" s="394"/>
      <c r="SCC596" s="394"/>
      <c r="SCD596" s="394"/>
      <c r="SCE596" s="394"/>
      <c r="SCF596" s="394"/>
      <c r="SCG596" s="394"/>
      <c r="SCH596" s="394"/>
      <c r="SCI596" s="394"/>
      <c r="SCJ596" s="394"/>
      <c r="SCK596" s="394"/>
      <c r="SCL596" s="394"/>
      <c r="SCM596" s="394"/>
      <c r="SCN596" s="394"/>
      <c r="SCO596" s="394"/>
      <c r="SCP596" s="394"/>
      <c r="SCQ596" s="394"/>
      <c r="SCR596" s="394"/>
      <c r="SCS596" s="394"/>
      <c r="SCT596" s="394"/>
      <c r="SCU596" s="394"/>
      <c r="SCV596" s="394"/>
      <c r="SCW596" s="394"/>
      <c r="SCX596" s="394"/>
      <c r="SCY596" s="394"/>
      <c r="SCZ596" s="394"/>
      <c r="SDA596" s="394"/>
      <c r="SDB596" s="394"/>
      <c r="SDC596" s="394"/>
      <c r="SDD596" s="394"/>
      <c r="SDE596" s="394"/>
      <c r="SDF596" s="394"/>
      <c r="SDG596" s="394"/>
      <c r="SDH596" s="394"/>
      <c r="SDI596" s="394"/>
      <c r="SDJ596" s="394"/>
      <c r="SDK596" s="394"/>
      <c r="SDL596" s="394"/>
      <c r="SDM596" s="394"/>
      <c r="SDN596" s="394"/>
      <c r="SDO596" s="394"/>
      <c r="SDP596" s="394"/>
      <c r="SDQ596" s="394"/>
      <c r="SDR596" s="394"/>
      <c r="SDS596" s="394"/>
      <c r="SDT596" s="394"/>
      <c r="SDU596" s="394"/>
      <c r="SDV596" s="394"/>
      <c r="SDW596" s="394"/>
      <c r="SDX596" s="394"/>
      <c r="SDY596" s="394"/>
      <c r="SDZ596" s="394"/>
      <c r="SEA596" s="394"/>
      <c r="SEB596" s="394"/>
      <c r="SEC596" s="394"/>
      <c r="SED596" s="394"/>
      <c r="SEE596" s="394"/>
      <c r="SEF596" s="394"/>
      <c r="SEG596" s="394"/>
      <c r="SEH596" s="394"/>
      <c r="SEI596" s="394"/>
      <c r="SEJ596" s="394"/>
      <c r="SEK596" s="394"/>
      <c r="SEL596" s="394"/>
      <c r="SEM596" s="394"/>
      <c r="SEN596" s="394"/>
      <c r="SEO596" s="394"/>
      <c r="SEP596" s="394"/>
      <c r="SEQ596" s="394"/>
      <c r="SER596" s="394"/>
      <c r="SES596" s="394"/>
      <c r="SET596" s="394"/>
      <c r="SEU596" s="394"/>
      <c r="SEV596" s="394"/>
      <c r="SEW596" s="394"/>
      <c r="SEX596" s="394"/>
      <c r="SEY596" s="394"/>
      <c r="SEZ596" s="394"/>
      <c r="SFA596" s="394"/>
      <c r="SFB596" s="394"/>
      <c r="SFC596" s="394"/>
      <c r="SFD596" s="394"/>
      <c r="SFE596" s="394"/>
      <c r="SFF596" s="394"/>
      <c r="SFG596" s="394"/>
      <c r="SFH596" s="394"/>
      <c r="SFI596" s="394"/>
      <c r="SFJ596" s="394"/>
      <c r="SFK596" s="394"/>
      <c r="SFL596" s="394"/>
      <c r="SFM596" s="394"/>
      <c r="SFN596" s="394"/>
      <c r="SFO596" s="394"/>
      <c r="SFP596" s="394"/>
      <c r="SFQ596" s="394"/>
      <c r="SFR596" s="394"/>
      <c r="SFS596" s="394"/>
      <c r="SFT596" s="394"/>
      <c r="SFU596" s="394"/>
      <c r="SFV596" s="394"/>
      <c r="SFW596" s="394"/>
      <c r="SFX596" s="394"/>
      <c r="SFY596" s="394"/>
      <c r="SFZ596" s="394"/>
      <c r="SGA596" s="394"/>
      <c r="SGB596" s="394"/>
      <c r="SGC596" s="394"/>
      <c r="SGD596" s="394"/>
      <c r="SGE596" s="394"/>
      <c r="SGF596" s="394"/>
      <c r="SGG596" s="394"/>
      <c r="SGH596" s="394"/>
      <c r="SGI596" s="394"/>
      <c r="SGJ596" s="394"/>
      <c r="SGK596" s="394"/>
      <c r="SGL596" s="394"/>
      <c r="SGM596" s="394"/>
      <c r="SGN596" s="394"/>
      <c r="SGO596" s="394"/>
      <c r="SGP596" s="394"/>
      <c r="SGQ596" s="394"/>
      <c r="SGR596" s="394"/>
      <c r="SGS596" s="394"/>
      <c r="SGT596" s="394"/>
      <c r="SGU596" s="394"/>
      <c r="SGV596" s="394"/>
      <c r="SGW596" s="394"/>
      <c r="SGX596" s="394"/>
      <c r="SGY596" s="394"/>
      <c r="SGZ596" s="394"/>
      <c r="SHA596" s="394"/>
      <c r="SHB596" s="394"/>
      <c r="SHC596" s="394"/>
      <c r="SHD596" s="394"/>
      <c r="SHE596" s="394"/>
      <c r="SHF596" s="394"/>
      <c r="SHG596" s="394"/>
      <c r="SHH596" s="394"/>
      <c r="SHI596" s="394"/>
      <c r="SHJ596" s="394"/>
      <c r="SHK596" s="394"/>
      <c r="SHL596" s="394"/>
      <c r="SHM596" s="394"/>
      <c r="SHN596" s="394"/>
      <c r="SHO596" s="394"/>
      <c r="SHP596" s="394"/>
      <c r="SHQ596" s="394"/>
      <c r="SHR596" s="394"/>
      <c r="SHS596" s="394"/>
      <c r="SHT596" s="394"/>
      <c r="SHU596" s="394"/>
      <c r="SHV596" s="394"/>
      <c r="SHW596" s="394"/>
      <c r="SHX596" s="394"/>
      <c r="SHY596" s="394"/>
      <c r="SHZ596" s="394"/>
      <c r="SIA596" s="394"/>
      <c r="SIB596" s="394"/>
      <c r="SIC596" s="394"/>
      <c r="SID596" s="394"/>
      <c r="SIE596" s="394"/>
      <c r="SIF596" s="394"/>
      <c r="SIG596" s="394"/>
      <c r="SIH596" s="394"/>
      <c r="SII596" s="394"/>
      <c r="SIJ596" s="394"/>
      <c r="SIK596" s="394"/>
      <c r="SIL596" s="394"/>
      <c r="SIM596" s="394"/>
      <c r="SIN596" s="394"/>
      <c r="SIO596" s="394"/>
      <c r="SIP596" s="394"/>
      <c r="SIQ596" s="394"/>
      <c r="SIR596" s="394"/>
      <c r="SIS596" s="394"/>
      <c r="SIT596" s="394"/>
      <c r="SIU596" s="394"/>
      <c r="SIV596" s="394"/>
      <c r="SIW596" s="394"/>
      <c r="SIX596" s="394"/>
      <c r="SIY596" s="394"/>
      <c r="SIZ596" s="394"/>
      <c r="SJA596" s="394"/>
      <c r="SJB596" s="394"/>
      <c r="SJC596" s="394"/>
      <c r="SJD596" s="394"/>
      <c r="SJE596" s="394"/>
      <c r="SJF596" s="394"/>
      <c r="SJG596" s="394"/>
      <c r="SJH596" s="394"/>
      <c r="SJI596" s="394"/>
      <c r="SJJ596" s="394"/>
      <c r="SJK596" s="394"/>
      <c r="SJL596" s="394"/>
      <c r="SJM596" s="394"/>
      <c r="SJN596" s="394"/>
      <c r="SJO596" s="394"/>
      <c r="SJP596" s="394"/>
      <c r="SJQ596" s="394"/>
      <c r="SJR596" s="394"/>
      <c r="SJS596" s="394"/>
      <c r="SJT596" s="394"/>
      <c r="SJU596" s="394"/>
      <c r="SJV596" s="394"/>
      <c r="SJW596" s="394"/>
      <c r="SJX596" s="394"/>
      <c r="SJY596" s="394"/>
      <c r="SJZ596" s="394"/>
      <c r="SKA596" s="394"/>
      <c r="SKB596" s="394"/>
      <c r="SKC596" s="394"/>
      <c r="SKD596" s="394"/>
      <c r="SKE596" s="394"/>
      <c r="SKF596" s="394"/>
      <c r="SKG596" s="394"/>
      <c r="SKH596" s="394"/>
      <c r="SKI596" s="394"/>
      <c r="SKJ596" s="394"/>
      <c r="SKK596" s="394"/>
      <c r="SKL596" s="394"/>
      <c r="SKM596" s="394"/>
      <c r="SKN596" s="394"/>
      <c r="SKO596" s="394"/>
      <c r="SKP596" s="394"/>
      <c r="SKQ596" s="394"/>
      <c r="SKR596" s="394"/>
      <c r="SKS596" s="394"/>
      <c r="SKT596" s="394"/>
      <c r="SKU596" s="394"/>
      <c r="SKV596" s="394"/>
      <c r="SKW596" s="394"/>
      <c r="SKX596" s="394"/>
      <c r="SKY596" s="394"/>
      <c r="SKZ596" s="394"/>
      <c r="SLA596" s="394"/>
      <c r="SLB596" s="394"/>
      <c r="SLC596" s="394"/>
      <c r="SLD596" s="394"/>
      <c r="SLE596" s="394"/>
      <c r="SLF596" s="394"/>
      <c r="SLG596" s="394"/>
      <c r="SLH596" s="394"/>
      <c r="SLI596" s="394"/>
      <c r="SLJ596" s="394"/>
      <c r="SLK596" s="394"/>
      <c r="SLL596" s="394"/>
      <c r="SLM596" s="394"/>
      <c r="SLN596" s="394"/>
      <c r="SLO596" s="394"/>
      <c r="SLP596" s="394"/>
      <c r="SLQ596" s="394"/>
      <c r="SLR596" s="394"/>
      <c r="SLS596" s="394"/>
      <c r="SLT596" s="394"/>
      <c r="SLU596" s="394"/>
      <c r="SLV596" s="394"/>
      <c r="SLW596" s="394"/>
      <c r="SLX596" s="394"/>
      <c r="SLY596" s="394"/>
      <c r="SLZ596" s="394"/>
      <c r="SMA596" s="394"/>
      <c r="SMB596" s="394"/>
      <c r="SMC596" s="394"/>
      <c r="SMD596" s="394"/>
      <c r="SME596" s="394"/>
      <c r="SMF596" s="394"/>
      <c r="SMG596" s="394"/>
      <c r="SMH596" s="394"/>
      <c r="SMI596" s="394"/>
      <c r="SMJ596" s="394"/>
      <c r="SMK596" s="394"/>
      <c r="SML596" s="394"/>
      <c r="SMM596" s="394"/>
      <c r="SMN596" s="394"/>
      <c r="SMO596" s="394"/>
      <c r="SMP596" s="394"/>
      <c r="SMQ596" s="394"/>
      <c r="SMR596" s="394"/>
      <c r="SMS596" s="394"/>
      <c r="SMT596" s="394"/>
      <c r="SMU596" s="394"/>
      <c r="SMV596" s="394"/>
      <c r="SMW596" s="394"/>
      <c r="SMX596" s="394"/>
      <c r="SMY596" s="394"/>
      <c r="SMZ596" s="394"/>
      <c r="SNA596" s="394"/>
      <c r="SNB596" s="394"/>
      <c r="SNC596" s="394"/>
      <c r="SND596" s="394"/>
      <c r="SNE596" s="394"/>
      <c r="SNF596" s="394"/>
      <c r="SNG596" s="394"/>
      <c r="SNH596" s="394"/>
      <c r="SNI596" s="394"/>
      <c r="SNJ596" s="394"/>
      <c r="SNK596" s="394"/>
      <c r="SNL596" s="394"/>
      <c r="SNM596" s="394"/>
      <c r="SNN596" s="394"/>
      <c r="SNO596" s="394"/>
      <c r="SNP596" s="394"/>
      <c r="SNQ596" s="394"/>
      <c r="SNR596" s="394"/>
      <c r="SNS596" s="394"/>
      <c r="SNT596" s="394"/>
      <c r="SNU596" s="394"/>
      <c r="SNV596" s="394"/>
      <c r="SNW596" s="394"/>
      <c r="SNX596" s="394"/>
      <c r="SNY596" s="394"/>
      <c r="SNZ596" s="394"/>
      <c r="SOA596" s="394"/>
      <c r="SOB596" s="394"/>
      <c r="SOC596" s="394"/>
      <c r="SOD596" s="394"/>
      <c r="SOE596" s="394"/>
      <c r="SOF596" s="394"/>
      <c r="SOG596" s="394"/>
      <c r="SOH596" s="394"/>
      <c r="SOI596" s="394"/>
      <c r="SOJ596" s="394"/>
      <c r="SOK596" s="394"/>
      <c r="SOL596" s="394"/>
      <c r="SOM596" s="394"/>
      <c r="SON596" s="394"/>
      <c r="SOO596" s="394"/>
      <c r="SOP596" s="394"/>
      <c r="SOQ596" s="394"/>
      <c r="SOR596" s="394"/>
      <c r="SOS596" s="394"/>
      <c r="SOT596" s="394"/>
      <c r="SOU596" s="394"/>
      <c r="SOV596" s="394"/>
      <c r="SOW596" s="394"/>
      <c r="SOX596" s="394"/>
      <c r="SOY596" s="394"/>
      <c r="SOZ596" s="394"/>
      <c r="SPA596" s="394"/>
      <c r="SPB596" s="394"/>
      <c r="SPC596" s="394"/>
      <c r="SPD596" s="394"/>
      <c r="SPE596" s="394"/>
      <c r="SPF596" s="394"/>
      <c r="SPG596" s="394"/>
      <c r="SPH596" s="394"/>
      <c r="SPI596" s="394"/>
      <c r="SPJ596" s="394"/>
      <c r="SPK596" s="394"/>
      <c r="SPL596" s="394"/>
      <c r="SPM596" s="394"/>
      <c r="SPN596" s="394"/>
      <c r="SPO596" s="394"/>
      <c r="SPP596" s="394"/>
      <c r="SPQ596" s="394"/>
      <c r="SPR596" s="394"/>
      <c r="SPS596" s="394"/>
      <c r="SPT596" s="394"/>
      <c r="SPU596" s="394"/>
      <c r="SPV596" s="394"/>
      <c r="SPW596" s="394"/>
      <c r="SPX596" s="394"/>
      <c r="SPY596" s="394"/>
      <c r="SPZ596" s="394"/>
      <c r="SQA596" s="394"/>
      <c r="SQB596" s="394"/>
      <c r="SQC596" s="394"/>
      <c r="SQD596" s="394"/>
      <c r="SQE596" s="394"/>
      <c r="SQF596" s="394"/>
      <c r="SQG596" s="394"/>
      <c r="SQH596" s="394"/>
      <c r="SQI596" s="394"/>
      <c r="SQJ596" s="394"/>
      <c r="SQK596" s="394"/>
      <c r="SQL596" s="394"/>
      <c r="SQM596" s="394"/>
      <c r="SQN596" s="394"/>
      <c r="SQO596" s="394"/>
      <c r="SQP596" s="394"/>
      <c r="SQQ596" s="394"/>
      <c r="SQR596" s="394"/>
      <c r="SQS596" s="394"/>
      <c r="SQT596" s="394"/>
      <c r="SQU596" s="394"/>
      <c r="SQV596" s="394"/>
      <c r="SQW596" s="394"/>
      <c r="SQX596" s="394"/>
      <c r="SQY596" s="394"/>
      <c r="SQZ596" s="394"/>
      <c r="SRA596" s="394"/>
      <c r="SRB596" s="394"/>
      <c r="SRC596" s="394"/>
      <c r="SRD596" s="394"/>
      <c r="SRE596" s="394"/>
      <c r="SRF596" s="394"/>
      <c r="SRG596" s="394"/>
      <c r="SRH596" s="394"/>
      <c r="SRI596" s="394"/>
      <c r="SRJ596" s="394"/>
      <c r="SRK596" s="394"/>
      <c r="SRL596" s="394"/>
      <c r="SRM596" s="394"/>
      <c r="SRN596" s="394"/>
      <c r="SRO596" s="394"/>
      <c r="SRP596" s="394"/>
      <c r="SRQ596" s="394"/>
      <c r="SRR596" s="394"/>
      <c r="SRS596" s="394"/>
      <c r="SRT596" s="394"/>
      <c r="SRU596" s="394"/>
      <c r="SRV596" s="394"/>
      <c r="SRW596" s="394"/>
      <c r="SRX596" s="394"/>
      <c r="SRY596" s="394"/>
      <c r="SRZ596" s="394"/>
      <c r="SSA596" s="394"/>
      <c r="SSB596" s="394"/>
      <c r="SSC596" s="394"/>
      <c r="SSD596" s="394"/>
      <c r="SSE596" s="394"/>
      <c r="SSF596" s="394"/>
      <c r="SSG596" s="394"/>
      <c r="SSH596" s="394"/>
      <c r="SSI596" s="394"/>
      <c r="SSJ596" s="394"/>
      <c r="SSK596" s="394"/>
      <c r="SSL596" s="394"/>
      <c r="SSM596" s="394"/>
      <c r="SSN596" s="394"/>
      <c r="SSO596" s="394"/>
      <c r="SSP596" s="394"/>
      <c r="SSQ596" s="394"/>
      <c r="SSR596" s="394"/>
      <c r="SSS596" s="394"/>
      <c r="SST596" s="394"/>
      <c r="SSU596" s="394"/>
      <c r="SSV596" s="394"/>
      <c r="SSW596" s="394"/>
      <c r="SSX596" s="394"/>
      <c r="SSY596" s="394"/>
      <c r="SSZ596" s="394"/>
      <c r="STA596" s="394"/>
      <c r="STB596" s="394"/>
      <c r="STC596" s="394"/>
      <c r="STD596" s="394"/>
      <c r="STE596" s="394"/>
      <c r="STF596" s="394"/>
      <c r="STG596" s="394"/>
      <c r="STH596" s="394"/>
      <c r="STI596" s="394"/>
      <c r="STJ596" s="394"/>
      <c r="STK596" s="394"/>
      <c r="STL596" s="394"/>
      <c r="STM596" s="394"/>
      <c r="STN596" s="394"/>
      <c r="STO596" s="394"/>
      <c r="STP596" s="394"/>
      <c r="STQ596" s="394"/>
      <c r="STR596" s="394"/>
      <c r="STS596" s="394"/>
      <c r="STT596" s="394"/>
      <c r="STU596" s="394"/>
      <c r="STV596" s="394"/>
      <c r="STW596" s="394"/>
      <c r="STX596" s="394"/>
      <c r="STY596" s="394"/>
      <c r="STZ596" s="394"/>
      <c r="SUA596" s="394"/>
      <c r="SUB596" s="394"/>
      <c r="SUC596" s="394"/>
      <c r="SUD596" s="394"/>
      <c r="SUE596" s="394"/>
      <c r="SUF596" s="394"/>
      <c r="SUG596" s="394"/>
      <c r="SUH596" s="394"/>
      <c r="SUI596" s="394"/>
      <c r="SUJ596" s="394"/>
      <c r="SUK596" s="394"/>
      <c r="SUL596" s="394"/>
      <c r="SUM596" s="394"/>
      <c r="SUN596" s="394"/>
      <c r="SUO596" s="394"/>
      <c r="SUP596" s="394"/>
      <c r="SUQ596" s="394"/>
      <c r="SUR596" s="394"/>
      <c r="SUS596" s="394"/>
      <c r="SUT596" s="394"/>
      <c r="SUU596" s="394"/>
      <c r="SUV596" s="394"/>
      <c r="SUW596" s="394"/>
      <c r="SUX596" s="394"/>
      <c r="SUY596" s="394"/>
      <c r="SUZ596" s="394"/>
      <c r="SVA596" s="394"/>
      <c r="SVB596" s="394"/>
      <c r="SVC596" s="394"/>
      <c r="SVD596" s="394"/>
      <c r="SVE596" s="394"/>
      <c r="SVF596" s="394"/>
      <c r="SVG596" s="394"/>
      <c r="SVH596" s="394"/>
      <c r="SVI596" s="394"/>
      <c r="SVJ596" s="394"/>
      <c r="SVK596" s="394"/>
      <c r="SVL596" s="394"/>
      <c r="SVM596" s="394"/>
      <c r="SVN596" s="394"/>
      <c r="SVO596" s="394"/>
      <c r="SVP596" s="394"/>
      <c r="SVQ596" s="394"/>
      <c r="SVR596" s="394"/>
      <c r="SVS596" s="394"/>
      <c r="SVT596" s="394"/>
      <c r="SVU596" s="394"/>
      <c r="SVV596" s="394"/>
      <c r="SVW596" s="394"/>
      <c r="SVX596" s="394"/>
      <c r="SVY596" s="394"/>
      <c r="SVZ596" s="394"/>
      <c r="SWA596" s="394"/>
      <c r="SWB596" s="394"/>
      <c r="SWC596" s="394"/>
      <c r="SWD596" s="394"/>
      <c r="SWE596" s="394"/>
      <c r="SWF596" s="394"/>
      <c r="SWG596" s="394"/>
      <c r="SWH596" s="394"/>
      <c r="SWI596" s="394"/>
      <c r="SWJ596" s="394"/>
      <c r="SWK596" s="394"/>
      <c r="SWL596" s="394"/>
      <c r="SWM596" s="394"/>
      <c r="SWN596" s="394"/>
      <c r="SWO596" s="394"/>
      <c r="SWP596" s="394"/>
      <c r="SWQ596" s="394"/>
      <c r="SWR596" s="394"/>
      <c r="SWS596" s="394"/>
      <c r="SWT596" s="394"/>
      <c r="SWU596" s="394"/>
      <c r="SWV596" s="394"/>
      <c r="SWW596" s="394"/>
      <c r="SWX596" s="394"/>
      <c r="SWY596" s="394"/>
      <c r="SWZ596" s="394"/>
      <c r="SXA596" s="394"/>
      <c r="SXB596" s="394"/>
      <c r="SXC596" s="394"/>
      <c r="SXD596" s="394"/>
      <c r="SXE596" s="394"/>
      <c r="SXF596" s="394"/>
      <c r="SXG596" s="394"/>
      <c r="SXH596" s="394"/>
      <c r="SXI596" s="394"/>
      <c r="SXJ596" s="394"/>
      <c r="SXK596" s="394"/>
      <c r="SXL596" s="394"/>
      <c r="SXM596" s="394"/>
      <c r="SXN596" s="394"/>
      <c r="SXO596" s="394"/>
      <c r="SXP596" s="394"/>
      <c r="SXQ596" s="394"/>
      <c r="SXR596" s="394"/>
      <c r="SXS596" s="394"/>
      <c r="SXT596" s="394"/>
      <c r="SXU596" s="394"/>
      <c r="SXV596" s="394"/>
      <c r="SXW596" s="394"/>
      <c r="SXX596" s="394"/>
      <c r="SXY596" s="394"/>
      <c r="SXZ596" s="394"/>
      <c r="SYA596" s="394"/>
      <c r="SYB596" s="394"/>
      <c r="SYC596" s="394"/>
      <c r="SYD596" s="394"/>
      <c r="SYE596" s="394"/>
      <c r="SYF596" s="394"/>
      <c r="SYG596" s="394"/>
      <c r="SYH596" s="394"/>
      <c r="SYI596" s="394"/>
      <c r="SYJ596" s="394"/>
      <c r="SYK596" s="394"/>
      <c r="SYL596" s="394"/>
      <c r="SYM596" s="394"/>
      <c r="SYN596" s="394"/>
      <c r="SYO596" s="394"/>
      <c r="SYP596" s="394"/>
      <c r="SYQ596" s="394"/>
      <c r="SYR596" s="394"/>
      <c r="SYS596" s="394"/>
      <c r="SYT596" s="394"/>
      <c r="SYU596" s="394"/>
      <c r="SYV596" s="394"/>
      <c r="SYW596" s="394"/>
      <c r="SYX596" s="394"/>
      <c r="SYY596" s="394"/>
      <c r="SYZ596" s="394"/>
      <c r="SZA596" s="394"/>
      <c r="SZB596" s="394"/>
      <c r="SZC596" s="394"/>
      <c r="SZD596" s="394"/>
      <c r="SZE596" s="394"/>
      <c r="SZF596" s="394"/>
      <c r="SZG596" s="394"/>
      <c r="SZH596" s="394"/>
      <c r="SZI596" s="394"/>
      <c r="SZJ596" s="394"/>
      <c r="SZK596" s="394"/>
      <c r="SZL596" s="394"/>
      <c r="SZM596" s="394"/>
      <c r="SZN596" s="394"/>
      <c r="SZO596" s="394"/>
      <c r="SZP596" s="394"/>
      <c r="SZQ596" s="394"/>
      <c r="SZR596" s="394"/>
      <c r="SZS596" s="394"/>
      <c r="SZT596" s="394"/>
      <c r="SZU596" s="394"/>
      <c r="SZV596" s="394"/>
      <c r="SZW596" s="394"/>
      <c r="SZX596" s="394"/>
      <c r="SZY596" s="394"/>
      <c r="SZZ596" s="394"/>
      <c r="TAA596" s="394"/>
      <c r="TAB596" s="394"/>
      <c r="TAC596" s="394"/>
      <c r="TAD596" s="394"/>
      <c r="TAE596" s="394"/>
      <c r="TAF596" s="394"/>
      <c r="TAG596" s="394"/>
      <c r="TAH596" s="394"/>
      <c r="TAI596" s="394"/>
      <c r="TAJ596" s="394"/>
      <c r="TAK596" s="394"/>
      <c r="TAL596" s="394"/>
      <c r="TAM596" s="394"/>
      <c r="TAN596" s="394"/>
      <c r="TAO596" s="394"/>
      <c r="TAP596" s="394"/>
      <c r="TAQ596" s="394"/>
      <c r="TAR596" s="394"/>
      <c r="TAS596" s="394"/>
      <c r="TAT596" s="394"/>
      <c r="TAU596" s="394"/>
      <c r="TAV596" s="394"/>
      <c r="TAW596" s="394"/>
      <c r="TAX596" s="394"/>
      <c r="TAY596" s="394"/>
      <c r="TAZ596" s="394"/>
      <c r="TBA596" s="394"/>
      <c r="TBB596" s="394"/>
      <c r="TBC596" s="394"/>
      <c r="TBD596" s="394"/>
      <c r="TBE596" s="394"/>
      <c r="TBF596" s="394"/>
      <c r="TBG596" s="394"/>
      <c r="TBH596" s="394"/>
      <c r="TBI596" s="394"/>
      <c r="TBJ596" s="394"/>
      <c r="TBK596" s="394"/>
      <c r="TBL596" s="394"/>
      <c r="TBM596" s="394"/>
      <c r="TBN596" s="394"/>
      <c r="TBO596" s="394"/>
      <c r="TBP596" s="394"/>
      <c r="TBQ596" s="394"/>
      <c r="TBR596" s="394"/>
      <c r="TBS596" s="394"/>
      <c r="TBT596" s="394"/>
      <c r="TBU596" s="394"/>
      <c r="TBV596" s="394"/>
      <c r="TBW596" s="394"/>
      <c r="TBX596" s="394"/>
      <c r="TBY596" s="394"/>
      <c r="TBZ596" s="394"/>
      <c r="TCA596" s="394"/>
      <c r="TCB596" s="394"/>
      <c r="TCC596" s="394"/>
      <c r="TCD596" s="394"/>
      <c r="TCE596" s="394"/>
      <c r="TCF596" s="394"/>
      <c r="TCG596" s="394"/>
      <c r="TCH596" s="394"/>
      <c r="TCI596" s="394"/>
      <c r="TCJ596" s="394"/>
      <c r="TCK596" s="394"/>
      <c r="TCL596" s="394"/>
      <c r="TCM596" s="394"/>
      <c r="TCN596" s="394"/>
      <c r="TCO596" s="394"/>
      <c r="TCP596" s="394"/>
      <c r="TCQ596" s="394"/>
      <c r="TCR596" s="394"/>
      <c r="TCS596" s="394"/>
      <c r="TCT596" s="394"/>
      <c r="TCU596" s="394"/>
      <c r="TCV596" s="394"/>
      <c r="TCW596" s="394"/>
      <c r="TCX596" s="394"/>
      <c r="TCY596" s="394"/>
      <c r="TCZ596" s="394"/>
      <c r="TDA596" s="394"/>
      <c r="TDB596" s="394"/>
      <c r="TDC596" s="394"/>
      <c r="TDD596" s="394"/>
      <c r="TDE596" s="394"/>
      <c r="TDF596" s="394"/>
      <c r="TDG596" s="394"/>
      <c r="TDH596" s="394"/>
      <c r="TDI596" s="394"/>
      <c r="TDJ596" s="394"/>
      <c r="TDK596" s="394"/>
      <c r="TDL596" s="394"/>
      <c r="TDM596" s="394"/>
      <c r="TDN596" s="394"/>
      <c r="TDO596" s="394"/>
      <c r="TDP596" s="394"/>
      <c r="TDQ596" s="394"/>
      <c r="TDR596" s="394"/>
      <c r="TDS596" s="394"/>
      <c r="TDT596" s="394"/>
      <c r="TDU596" s="394"/>
      <c r="TDV596" s="394"/>
      <c r="TDW596" s="394"/>
      <c r="TDX596" s="394"/>
      <c r="TDY596" s="394"/>
      <c r="TDZ596" s="394"/>
      <c r="TEA596" s="394"/>
      <c r="TEB596" s="394"/>
      <c r="TEC596" s="394"/>
      <c r="TED596" s="394"/>
      <c r="TEE596" s="394"/>
      <c r="TEF596" s="394"/>
      <c r="TEG596" s="394"/>
      <c r="TEH596" s="394"/>
      <c r="TEI596" s="394"/>
      <c r="TEJ596" s="394"/>
      <c r="TEK596" s="394"/>
      <c r="TEL596" s="394"/>
      <c r="TEM596" s="394"/>
      <c r="TEN596" s="394"/>
      <c r="TEO596" s="394"/>
      <c r="TEP596" s="394"/>
      <c r="TEQ596" s="394"/>
      <c r="TER596" s="394"/>
      <c r="TES596" s="394"/>
      <c r="TET596" s="394"/>
      <c r="TEU596" s="394"/>
      <c r="TEV596" s="394"/>
      <c r="TEW596" s="394"/>
      <c r="TEX596" s="394"/>
      <c r="TEY596" s="394"/>
      <c r="TEZ596" s="394"/>
      <c r="TFA596" s="394"/>
      <c r="TFB596" s="394"/>
      <c r="TFC596" s="394"/>
      <c r="TFD596" s="394"/>
      <c r="TFE596" s="394"/>
      <c r="TFF596" s="394"/>
      <c r="TFG596" s="394"/>
      <c r="TFH596" s="394"/>
      <c r="TFI596" s="394"/>
      <c r="TFJ596" s="394"/>
      <c r="TFK596" s="394"/>
      <c r="TFL596" s="394"/>
      <c r="TFM596" s="394"/>
      <c r="TFN596" s="394"/>
      <c r="TFO596" s="394"/>
      <c r="TFP596" s="394"/>
      <c r="TFQ596" s="394"/>
      <c r="TFR596" s="394"/>
      <c r="TFS596" s="394"/>
      <c r="TFT596" s="394"/>
      <c r="TFU596" s="394"/>
      <c r="TFV596" s="394"/>
      <c r="TFW596" s="394"/>
      <c r="TFX596" s="394"/>
      <c r="TFY596" s="394"/>
      <c r="TFZ596" s="394"/>
      <c r="TGA596" s="394"/>
      <c r="TGB596" s="394"/>
      <c r="TGC596" s="394"/>
      <c r="TGD596" s="394"/>
      <c r="TGE596" s="394"/>
      <c r="TGF596" s="394"/>
      <c r="TGG596" s="394"/>
      <c r="TGH596" s="394"/>
      <c r="TGI596" s="394"/>
      <c r="TGJ596" s="394"/>
      <c r="TGK596" s="394"/>
      <c r="TGL596" s="394"/>
      <c r="TGM596" s="394"/>
      <c r="TGN596" s="394"/>
      <c r="TGO596" s="394"/>
      <c r="TGP596" s="394"/>
      <c r="TGQ596" s="394"/>
      <c r="TGR596" s="394"/>
      <c r="TGS596" s="394"/>
      <c r="TGT596" s="394"/>
      <c r="TGU596" s="394"/>
      <c r="TGV596" s="394"/>
      <c r="TGW596" s="394"/>
      <c r="TGX596" s="394"/>
      <c r="TGY596" s="394"/>
      <c r="TGZ596" s="394"/>
      <c r="THA596" s="394"/>
      <c r="THB596" s="394"/>
      <c r="THC596" s="394"/>
      <c r="THD596" s="394"/>
      <c r="THE596" s="394"/>
      <c r="THF596" s="394"/>
      <c r="THG596" s="394"/>
      <c r="THH596" s="394"/>
      <c r="THI596" s="394"/>
      <c r="THJ596" s="394"/>
      <c r="THK596" s="394"/>
      <c r="THL596" s="394"/>
      <c r="THM596" s="394"/>
      <c r="THN596" s="394"/>
      <c r="THO596" s="394"/>
      <c r="THP596" s="394"/>
      <c r="THQ596" s="394"/>
      <c r="THR596" s="394"/>
      <c r="THS596" s="394"/>
      <c r="THT596" s="394"/>
      <c r="THU596" s="394"/>
      <c r="THV596" s="394"/>
      <c r="THW596" s="394"/>
      <c r="THX596" s="394"/>
      <c r="THY596" s="394"/>
      <c r="THZ596" s="394"/>
      <c r="TIA596" s="394"/>
      <c r="TIB596" s="394"/>
      <c r="TIC596" s="394"/>
      <c r="TID596" s="394"/>
      <c r="TIE596" s="394"/>
      <c r="TIF596" s="394"/>
      <c r="TIG596" s="394"/>
      <c r="TIH596" s="394"/>
      <c r="TII596" s="394"/>
      <c r="TIJ596" s="394"/>
      <c r="TIK596" s="394"/>
      <c r="TIL596" s="394"/>
      <c r="TIM596" s="394"/>
      <c r="TIN596" s="394"/>
      <c r="TIO596" s="394"/>
      <c r="TIP596" s="394"/>
      <c r="TIQ596" s="394"/>
      <c r="TIR596" s="394"/>
      <c r="TIS596" s="394"/>
      <c r="TIT596" s="394"/>
      <c r="TIU596" s="394"/>
      <c r="TIV596" s="394"/>
      <c r="TIW596" s="394"/>
      <c r="TIX596" s="394"/>
      <c r="TIY596" s="394"/>
      <c r="TIZ596" s="394"/>
      <c r="TJA596" s="394"/>
      <c r="TJB596" s="394"/>
      <c r="TJC596" s="394"/>
      <c r="TJD596" s="394"/>
      <c r="TJE596" s="394"/>
      <c r="TJF596" s="394"/>
      <c r="TJG596" s="394"/>
      <c r="TJH596" s="394"/>
      <c r="TJI596" s="394"/>
      <c r="TJJ596" s="394"/>
      <c r="TJK596" s="394"/>
      <c r="TJL596" s="394"/>
      <c r="TJM596" s="394"/>
      <c r="TJN596" s="394"/>
      <c r="TJO596" s="394"/>
      <c r="TJP596" s="394"/>
      <c r="TJQ596" s="394"/>
      <c r="TJR596" s="394"/>
      <c r="TJS596" s="394"/>
      <c r="TJT596" s="394"/>
      <c r="TJU596" s="394"/>
      <c r="TJV596" s="394"/>
      <c r="TJW596" s="394"/>
      <c r="TJX596" s="394"/>
      <c r="TJY596" s="394"/>
      <c r="TJZ596" s="394"/>
      <c r="TKA596" s="394"/>
      <c r="TKB596" s="394"/>
      <c r="TKC596" s="394"/>
      <c r="TKD596" s="394"/>
      <c r="TKE596" s="394"/>
      <c r="TKF596" s="394"/>
      <c r="TKG596" s="394"/>
      <c r="TKH596" s="394"/>
      <c r="TKI596" s="394"/>
      <c r="TKJ596" s="394"/>
      <c r="TKK596" s="394"/>
      <c r="TKL596" s="394"/>
      <c r="TKM596" s="394"/>
      <c r="TKN596" s="394"/>
      <c r="TKO596" s="394"/>
      <c r="TKP596" s="394"/>
      <c r="TKQ596" s="394"/>
      <c r="TKR596" s="394"/>
      <c r="TKS596" s="394"/>
      <c r="TKT596" s="394"/>
      <c r="TKU596" s="394"/>
      <c r="TKV596" s="394"/>
      <c r="TKW596" s="394"/>
      <c r="TKX596" s="394"/>
      <c r="TKY596" s="394"/>
      <c r="TKZ596" s="394"/>
      <c r="TLA596" s="394"/>
      <c r="TLB596" s="394"/>
      <c r="TLC596" s="394"/>
      <c r="TLD596" s="394"/>
      <c r="TLE596" s="394"/>
      <c r="TLF596" s="394"/>
      <c r="TLG596" s="394"/>
      <c r="TLH596" s="394"/>
      <c r="TLI596" s="394"/>
      <c r="TLJ596" s="394"/>
      <c r="TLK596" s="394"/>
      <c r="TLL596" s="394"/>
      <c r="TLM596" s="394"/>
      <c r="TLN596" s="394"/>
      <c r="TLO596" s="394"/>
      <c r="TLP596" s="394"/>
      <c r="TLQ596" s="394"/>
      <c r="TLR596" s="394"/>
      <c r="TLS596" s="394"/>
      <c r="TLT596" s="394"/>
      <c r="TLU596" s="394"/>
      <c r="TLV596" s="394"/>
      <c r="TLW596" s="394"/>
      <c r="TLX596" s="394"/>
      <c r="TLY596" s="394"/>
      <c r="TLZ596" s="394"/>
      <c r="TMA596" s="394"/>
      <c r="TMB596" s="394"/>
      <c r="TMC596" s="394"/>
      <c r="TMD596" s="394"/>
      <c r="TME596" s="394"/>
      <c r="TMF596" s="394"/>
      <c r="TMG596" s="394"/>
      <c r="TMH596" s="394"/>
      <c r="TMI596" s="394"/>
      <c r="TMJ596" s="394"/>
      <c r="TMK596" s="394"/>
      <c r="TML596" s="394"/>
      <c r="TMM596" s="394"/>
      <c r="TMN596" s="394"/>
      <c r="TMO596" s="394"/>
      <c r="TMP596" s="394"/>
      <c r="TMQ596" s="394"/>
      <c r="TMR596" s="394"/>
      <c r="TMS596" s="394"/>
      <c r="TMT596" s="394"/>
      <c r="TMU596" s="394"/>
      <c r="TMV596" s="394"/>
      <c r="TMW596" s="394"/>
      <c r="TMX596" s="394"/>
      <c r="TMY596" s="394"/>
      <c r="TMZ596" s="394"/>
      <c r="TNA596" s="394"/>
      <c r="TNB596" s="394"/>
      <c r="TNC596" s="394"/>
      <c r="TND596" s="394"/>
      <c r="TNE596" s="394"/>
      <c r="TNF596" s="394"/>
      <c r="TNG596" s="394"/>
      <c r="TNH596" s="394"/>
      <c r="TNI596" s="394"/>
      <c r="TNJ596" s="394"/>
      <c r="TNK596" s="394"/>
      <c r="TNL596" s="394"/>
      <c r="TNM596" s="394"/>
      <c r="TNN596" s="394"/>
      <c r="TNO596" s="394"/>
      <c r="TNP596" s="394"/>
      <c r="TNQ596" s="394"/>
      <c r="TNR596" s="394"/>
      <c r="TNS596" s="394"/>
      <c r="TNT596" s="394"/>
      <c r="TNU596" s="394"/>
      <c r="TNV596" s="394"/>
      <c r="TNW596" s="394"/>
      <c r="TNX596" s="394"/>
      <c r="TNY596" s="394"/>
      <c r="TNZ596" s="394"/>
      <c r="TOA596" s="394"/>
      <c r="TOB596" s="394"/>
      <c r="TOC596" s="394"/>
      <c r="TOD596" s="394"/>
      <c r="TOE596" s="394"/>
      <c r="TOF596" s="394"/>
      <c r="TOG596" s="394"/>
      <c r="TOH596" s="394"/>
      <c r="TOI596" s="394"/>
      <c r="TOJ596" s="394"/>
      <c r="TOK596" s="394"/>
      <c r="TOL596" s="394"/>
      <c r="TOM596" s="394"/>
      <c r="TON596" s="394"/>
      <c r="TOO596" s="394"/>
      <c r="TOP596" s="394"/>
      <c r="TOQ596" s="394"/>
      <c r="TOR596" s="394"/>
      <c r="TOS596" s="394"/>
      <c r="TOT596" s="394"/>
      <c r="TOU596" s="394"/>
      <c r="TOV596" s="394"/>
      <c r="TOW596" s="394"/>
      <c r="TOX596" s="394"/>
      <c r="TOY596" s="394"/>
      <c r="TOZ596" s="394"/>
      <c r="TPA596" s="394"/>
      <c r="TPB596" s="394"/>
      <c r="TPC596" s="394"/>
      <c r="TPD596" s="394"/>
      <c r="TPE596" s="394"/>
      <c r="TPF596" s="394"/>
      <c r="TPG596" s="394"/>
      <c r="TPH596" s="394"/>
      <c r="TPI596" s="394"/>
      <c r="TPJ596" s="394"/>
      <c r="TPK596" s="394"/>
      <c r="TPL596" s="394"/>
      <c r="TPM596" s="394"/>
      <c r="TPN596" s="394"/>
      <c r="TPO596" s="394"/>
      <c r="TPP596" s="394"/>
      <c r="TPQ596" s="394"/>
      <c r="TPR596" s="394"/>
      <c r="TPS596" s="394"/>
      <c r="TPT596" s="394"/>
      <c r="TPU596" s="394"/>
      <c r="TPV596" s="394"/>
      <c r="TPW596" s="394"/>
      <c r="TPX596" s="394"/>
      <c r="TPY596" s="394"/>
      <c r="TPZ596" s="394"/>
      <c r="TQA596" s="394"/>
      <c r="TQB596" s="394"/>
      <c r="TQC596" s="394"/>
      <c r="TQD596" s="394"/>
      <c r="TQE596" s="394"/>
      <c r="TQF596" s="394"/>
      <c r="TQG596" s="394"/>
      <c r="TQH596" s="394"/>
      <c r="TQI596" s="394"/>
      <c r="TQJ596" s="394"/>
      <c r="TQK596" s="394"/>
      <c r="TQL596" s="394"/>
      <c r="TQM596" s="394"/>
      <c r="TQN596" s="394"/>
      <c r="TQO596" s="394"/>
      <c r="TQP596" s="394"/>
      <c r="TQQ596" s="394"/>
      <c r="TQR596" s="394"/>
      <c r="TQS596" s="394"/>
      <c r="TQT596" s="394"/>
      <c r="TQU596" s="394"/>
      <c r="TQV596" s="394"/>
      <c r="TQW596" s="394"/>
      <c r="TQX596" s="394"/>
      <c r="TQY596" s="394"/>
      <c r="TQZ596" s="394"/>
      <c r="TRA596" s="394"/>
      <c r="TRB596" s="394"/>
      <c r="TRC596" s="394"/>
      <c r="TRD596" s="394"/>
      <c r="TRE596" s="394"/>
      <c r="TRF596" s="394"/>
      <c r="TRG596" s="394"/>
      <c r="TRH596" s="394"/>
      <c r="TRI596" s="394"/>
      <c r="TRJ596" s="394"/>
      <c r="TRK596" s="394"/>
      <c r="TRL596" s="394"/>
      <c r="TRM596" s="394"/>
      <c r="TRN596" s="394"/>
      <c r="TRO596" s="394"/>
      <c r="TRP596" s="394"/>
      <c r="TRQ596" s="394"/>
      <c r="TRR596" s="394"/>
      <c r="TRS596" s="394"/>
      <c r="TRT596" s="394"/>
      <c r="TRU596" s="394"/>
      <c r="TRV596" s="394"/>
      <c r="TRW596" s="394"/>
      <c r="TRX596" s="394"/>
      <c r="TRY596" s="394"/>
      <c r="TRZ596" s="394"/>
      <c r="TSA596" s="394"/>
      <c r="TSB596" s="394"/>
      <c r="TSC596" s="394"/>
      <c r="TSD596" s="394"/>
      <c r="TSE596" s="394"/>
      <c r="TSF596" s="394"/>
      <c r="TSG596" s="394"/>
      <c r="TSH596" s="394"/>
      <c r="TSI596" s="394"/>
      <c r="TSJ596" s="394"/>
      <c r="TSK596" s="394"/>
      <c r="TSL596" s="394"/>
      <c r="TSM596" s="394"/>
      <c r="TSN596" s="394"/>
      <c r="TSO596" s="394"/>
      <c r="TSP596" s="394"/>
      <c r="TSQ596" s="394"/>
      <c r="TSR596" s="394"/>
      <c r="TSS596" s="394"/>
      <c r="TST596" s="394"/>
      <c r="TSU596" s="394"/>
      <c r="TSV596" s="394"/>
      <c r="TSW596" s="394"/>
      <c r="TSX596" s="394"/>
      <c r="TSY596" s="394"/>
      <c r="TSZ596" s="394"/>
      <c r="TTA596" s="394"/>
      <c r="TTB596" s="394"/>
      <c r="TTC596" s="394"/>
      <c r="TTD596" s="394"/>
      <c r="TTE596" s="394"/>
      <c r="TTF596" s="394"/>
      <c r="TTG596" s="394"/>
      <c r="TTH596" s="394"/>
      <c r="TTI596" s="394"/>
      <c r="TTJ596" s="394"/>
      <c r="TTK596" s="394"/>
      <c r="TTL596" s="394"/>
      <c r="TTM596" s="394"/>
      <c r="TTN596" s="394"/>
      <c r="TTO596" s="394"/>
      <c r="TTP596" s="394"/>
      <c r="TTQ596" s="394"/>
      <c r="TTR596" s="394"/>
      <c r="TTS596" s="394"/>
      <c r="TTT596" s="394"/>
      <c r="TTU596" s="394"/>
      <c r="TTV596" s="394"/>
      <c r="TTW596" s="394"/>
      <c r="TTX596" s="394"/>
      <c r="TTY596" s="394"/>
      <c r="TTZ596" s="394"/>
      <c r="TUA596" s="394"/>
      <c r="TUB596" s="394"/>
      <c r="TUC596" s="394"/>
      <c r="TUD596" s="394"/>
      <c r="TUE596" s="394"/>
      <c r="TUF596" s="394"/>
      <c r="TUG596" s="394"/>
      <c r="TUH596" s="394"/>
      <c r="TUI596" s="394"/>
      <c r="TUJ596" s="394"/>
      <c r="TUK596" s="394"/>
      <c r="TUL596" s="394"/>
      <c r="TUM596" s="394"/>
      <c r="TUN596" s="394"/>
      <c r="TUO596" s="394"/>
      <c r="TUP596" s="394"/>
      <c r="TUQ596" s="394"/>
      <c r="TUR596" s="394"/>
      <c r="TUS596" s="394"/>
      <c r="TUT596" s="394"/>
      <c r="TUU596" s="394"/>
      <c r="TUV596" s="394"/>
      <c r="TUW596" s="394"/>
      <c r="TUX596" s="394"/>
      <c r="TUY596" s="394"/>
      <c r="TUZ596" s="394"/>
      <c r="TVA596" s="394"/>
      <c r="TVB596" s="394"/>
      <c r="TVC596" s="394"/>
      <c r="TVD596" s="394"/>
      <c r="TVE596" s="394"/>
      <c r="TVF596" s="394"/>
      <c r="TVG596" s="394"/>
      <c r="TVH596" s="394"/>
      <c r="TVI596" s="394"/>
      <c r="TVJ596" s="394"/>
      <c r="TVK596" s="394"/>
      <c r="TVL596" s="394"/>
      <c r="TVM596" s="394"/>
      <c r="TVN596" s="394"/>
      <c r="TVO596" s="394"/>
      <c r="TVP596" s="394"/>
      <c r="TVQ596" s="394"/>
      <c r="TVR596" s="394"/>
      <c r="TVS596" s="394"/>
      <c r="TVT596" s="394"/>
      <c r="TVU596" s="394"/>
      <c r="TVV596" s="394"/>
      <c r="TVW596" s="394"/>
      <c r="TVX596" s="394"/>
      <c r="TVY596" s="394"/>
      <c r="TVZ596" s="394"/>
      <c r="TWA596" s="394"/>
      <c r="TWB596" s="394"/>
      <c r="TWC596" s="394"/>
      <c r="TWD596" s="394"/>
      <c r="TWE596" s="394"/>
      <c r="TWF596" s="394"/>
      <c r="TWG596" s="394"/>
      <c r="TWH596" s="394"/>
      <c r="TWI596" s="394"/>
      <c r="TWJ596" s="394"/>
      <c r="TWK596" s="394"/>
      <c r="TWL596" s="394"/>
      <c r="TWM596" s="394"/>
      <c r="TWN596" s="394"/>
      <c r="TWO596" s="394"/>
      <c r="TWP596" s="394"/>
      <c r="TWQ596" s="394"/>
      <c r="TWR596" s="394"/>
      <c r="TWS596" s="394"/>
      <c r="TWT596" s="394"/>
      <c r="TWU596" s="394"/>
      <c r="TWV596" s="394"/>
      <c r="TWW596" s="394"/>
      <c r="TWX596" s="394"/>
      <c r="TWY596" s="394"/>
      <c r="TWZ596" s="394"/>
      <c r="TXA596" s="394"/>
      <c r="TXB596" s="394"/>
      <c r="TXC596" s="394"/>
      <c r="TXD596" s="394"/>
      <c r="TXE596" s="394"/>
      <c r="TXF596" s="394"/>
      <c r="TXG596" s="394"/>
      <c r="TXH596" s="394"/>
      <c r="TXI596" s="394"/>
      <c r="TXJ596" s="394"/>
      <c r="TXK596" s="394"/>
      <c r="TXL596" s="394"/>
      <c r="TXM596" s="394"/>
      <c r="TXN596" s="394"/>
      <c r="TXO596" s="394"/>
      <c r="TXP596" s="394"/>
      <c r="TXQ596" s="394"/>
      <c r="TXR596" s="394"/>
      <c r="TXS596" s="394"/>
      <c r="TXT596" s="394"/>
      <c r="TXU596" s="394"/>
      <c r="TXV596" s="394"/>
      <c r="TXW596" s="394"/>
      <c r="TXX596" s="394"/>
      <c r="TXY596" s="394"/>
      <c r="TXZ596" s="394"/>
      <c r="TYA596" s="394"/>
      <c r="TYB596" s="394"/>
      <c r="TYC596" s="394"/>
      <c r="TYD596" s="394"/>
      <c r="TYE596" s="394"/>
      <c r="TYF596" s="394"/>
      <c r="TYG596" s="394"/>
      <c r="TYH596" s="394"/>
      <c r="TYI596" s="394"/>
      <c r="TYJ596" s="394"/>
      <c r="TYK596" s="394"/>
      <c r="TYL596" s="394"/>
      <c r="TYM596" s="394"/>
      <c r="TYN596" s="394"/>
      <c r="TYO596" s="394"/>
      <c r="TYP596" s="394"/>
      <c r="TYQ596" s="394"/>
      <c r="TYR596" s="394"/>
      <c r="TYS596" s="394"/>
      <c r="TYT596" s="394"/>
      <c r="TYU596" s="394"/>
      <c r="TYV596" s="394"/>
      <c r="TYW596" s="394"/>
      <c r="TYX596" s="394"/>
      <c r="TYY596" s="394"/>
      <c r="TYZ596" s="394"/>
      <c r="TZA596" s="394"/>
      <c r="TZB596" s="394"/>
      <c r="TZC596" s="394"/>
      <c r="TZD596" s="394"/>
      <c r="TZE596" s="394"/>
      <c r="TZF596" s="394"/>
      <c r="TZG596" s="394"/>
      <c r="TZH596" s="394"/>
      <c r="TZI596" s="394"/>
      <c r="TZJ596" s="394"/>
      <c r="TZK596" s="394"/>
      <c r="TZL596" s="394"/>
      <c r="TZM596" s="394"/>
      <c r="TZN596" s="394"/>
      <c r="TZO596" s="394"/>
      <c r="TZP596" s="394"/>
      <c r="TZQ596" s="394"/>
      <c r="TZR596" s="394"/>
      <c r="TZS596" s="394"/>
      <c r="TZT596" s="394"/>
      <c r="TZU596" s="394"/>
      <c r="TZV596" s="394"/>
      <c r="TZW596" s="394"/>
      <c r="TZX596" s="394"/>
      <c r="TZY596" s="394"/>
      <c r="TZZ596" s="394"/>
      <c r="UAA596" s="394"/>
      <c r="UAB596" s="394"/>
      <c r="UAC596" s="394"/>
      <c r="UAD596" s="394"/>
      <c r="UAE596" s="394"/>
      <c r="UAF596" s="394"/>
      <c r="UAG596" s="394"/>
      <c r="UAH596" s="394"/>
      <c r="UAI596" s="394"/>
      <c r="UAJ596" s="394"/>
      <c r="UAK596" s="394"/>
      <c r="UAL596" s="394"/>
      <c r="UAM596" s="394"/>
      <c r="UAN596" s="394"/>
      <c r="UAO596" s="394"/>
      <c r="UAP596" s="394"/>
      <c r="UAQ596" s="394"/>
      <c r="UAR596" s="394"/>
      <c r="UAS596" s="394"/>
      <c r="UAT596" s="394"/>
      <c r="UAU596" s="394"/>
      <c r="UAV596" s="394"/>
      <c r="UAW596" s="394"/>
      <c r="UAX596" s="394"/>
      <c r="UAY596" s="394"/>
      <c r="UAZ596" s="394"/>
      <c r="UBA596" s="394"/>
      <c r="UBB596" s="394"/>
      <c r="UBC596" s="394"/>
      <c r="UBD596" s="394"/>
      <c r="UBE596" s="394"/>
      <c r="UBF596" s="394"/>
      <c r="UBG596" s="394"/>
      <c r="UBH596" s="394"/>
      <c r="UBI596" s="394"/>
      <c r="UBJ596" s="394"/>
      <c r="UBK596" s="394"/>
      <c r="UBL596" s="394"/>
      <c r="UBM596" s="394"/>
      <c r="UBN596" s="394"/>
      <c r="UBO596" s="394"/>
      <c r="UBP596" s="394"/>
      <c r="UBQ596" s="394"/>
      <c r="UBR596" s="394"/>
      <c r="UBS596" s="394"/>
      <c r="UBT596" s="394"/>
      <c r="UBU596" s="394"/>
      <c r="UBV596" s="394"/>
      <c r="UBW596" s="394"/>
      <c r="UBX596" s="394"/>
      <c r="UBY596" s="394"/>
      <c r="UBZ596" s="394"/>
      <c r="UCA596" s="394"/>
      <c r="UCB596" s="394"/>
      <c r="UCC596" s="394"/>
      <c r="UCD596" s="394"/>
      <c r="UCE596" s="394"/>
      <c r="UCF596" s="394"/>
      <c r="UCG596" s="394"/>
      <c r="UCH596" s="394"/>
      <c r="UCI596" s="394"/>
      <c r="UCJ596" s="394"/>
      <c r="UCK596" s="394"/>
      <c r="UCL596" s="394"/>
      <c r="UCM596" s="394"/>
      <c r="UCN596" s="394"/>
      <c r="UCO596" s="394"/>
      <c r="UCP596" s="394"/>
      <c r="UCQ596" s="394"/>
      <c r="UCR596" s="394"/>
      <c r="UCS596" s="394"/>
      <c r="UCT596" s="394"/>
      <c r="UCU596" s="394"/>
      <c r="UCV596" s="394"/>
      <c r="UCW596" s="394"/>
      <c r="UCX596" s="394"/>
      <c r="UCY596" s="394"/>
      <c r="UCZ596" s="394"/>
      <c r="UDA596" s="394"/>
      <c r="UDB596" s="394"/>
      <c r="UDC596" s="394"/>
      <c r="UDD596" s="394"/>
      <c r="UDE596" s="394"/>
      <c r="UDF596" s="394"/>
      <c r="UDG596" s="394"/>
      <c r="UDH596" s="394"/>
      <c r="UDI596" s="394"/>
      <c r="UDJ596" s="394"/>
      <c r="UDK596" s="394"/>
      <c r="UDL596" s="394"/>
      <c r="UDM596" s="394"/>
      <c r="UDN596" s="394"/>
      <c r="UDO596" s="394"/>
      <c r="UDP596" s="394"/>
      <c r="UDQ596" s="394"/>
      <c r="UDR596" s="394"/>
      <c r="UDS596" s="394"/>
      <c r="UDT596" s="394"/>
      <c r="UDU596" s="394"/>
      <c r="UDV596" s="394"/>
      <c r="UDW596" s="394"/>
      <c r="UDX596" s="394"/>
      <c r="UDY596" s="394"/>
      <c r="UDZ596" s="394"/>
      <c r="UEA596" s="394"/>
      <c r="UEB596" s="394"/>
      <c r="UEC596" s="394"/>
      <c r="UED596" s="394"/>
      <c r="UEE596" s="394"/>
      <c r="UEF596" s="394"/>
      <c r="UEG596" s="394"/>
      <c r="UEH596" s="394"/>
      <c r="UEI596" s="394"/>
      <c r="UEJ596" s="394"/>
      <c r="UEK596" s="394"/>
      <c r="UEL596" s="394"/>
      <c r="UEM596" s="394"/>
      <c r="UEN596" s="394"/>
      <c r="UEO596" s="394"/>
      <c r="UEP596" s="394"/>
      <c r="UEQ596" s="394"/>
      <c r="UER596" s="394"/>
      <c r="UES596" s="394"/>
      <c r="UET596" s="394"/>
      <c r="UEU596" s="394"/>
      <c r="UEV596" s="394"/>
      <c r="UEW596" s="394"/>
      <c r="UEX596" s="394"/>
      <c r="UEY596" s="394"/>
      <c r="UEZ596" s="394"/>
      <c r="UFA596" s="394"/>
      <c r="UFB596" s="394"/>
      <c r="UFC596" s="394"/>
      <c r="UFD596" s="394"/>
      <c r="UFE596" s="394"/>
      <c r="UFF596" s="394"/>
      <c r="UFG596" s="394"/>
      <c r="UFH596" s="394"/>
      <c r="UFI596" s="394"/>
      <c r="UFJ596" s="394"/>
      <c r="UFK596" s="394"/>
      <c r="UFL596" s="394"/>
      <c r="UFM596" s="394"/>
      <c r="UFN596" s="394"/>
      <c r="UFO596" s="394"/>
      <c r="UFP596" s="394"/>
      <c r="UFQ596" s="394"/>
      <c r="UFR596" s="394"/>
      <c r="UFS596" s="394"/>
      <c r="UFT596" s="394"/>
      <c r="UFU596" s="394"/>
      <c r="UFV596" s="394"/>
      <c r="UFW596" s="394"/>
      <c r="UFX596" s="394"/>
      <c r="UFY596" s="394"/>
      <c r="UFZ596" s="394"/>
      <c r="UGA596" s="394"/>
      <c r="UGB596" s="394"/>
      <c r="UGC596" s="394"/>
      <c r="UGD596" s="394"/>
      <c r="UGE596" s="394"/>
      <c r="UGF596" s="394"/>
      <c r="UGG596" s="394"/>
      <c r="UGH596" s="394"/>
      <c r="UGI596" s="394"/>
      <c r="UGJ596" s="394"/>
      <c r="UGK596" s="394"/>
      <c r="UGL596" s="394"/>
      <c r="UGM596" s="394"/>
      <c r="UGN596" s="394"/>
      <c r="UGO596" s="394"/>
      <c r="UGP596" s="394"/>
      <c r="UGQ596" s="394"/>
      <c r="UGR596" s="394"/>
      <c r="UGS596" s="394"/>
      <c r="UGT596" s="394"/>
      <c r="UGU596" s="394"/>
      <c r="UGV596" s="394"/>
      <c r="UGW596" s="394"/>
      <c r="UGX596" s="394"/>
      <c r="UGY596" s="394"/>
      <c r="UGZ596" s="394"/>
      <c r="UHA596" s="394"/>
      <c r="UHB596" s="394"/>
      <c r="UHC596" s="394"/>
      <c r="UHD596" s="394"/>
      <c r="UHE596" s="394"/>
      <c r="UHF596" s="394"/>
      <c r="UHG596" s="394"/>
      <c r="UHH596" s="394"/>
      <c r="UHI596" s="394"/>
      <c r="UHJ596" s="394"/>
      <c r="UHK596" s="394"/>
      <c r="UHL596" s="394"/>
      <c r="UHM596" s="394"/>
      <c r="UHN596" s="394"/>
      <c r="UHO596" s="394"/>
      <c r="UHP596" s="394"/>
      <c r="UHQ596" s="394"/>
      <c r="UHR596" s="394"/>
      <c r="UHS596" s="394"/>
      <c r="UHT596" s="394"/>
      <c r="UHU596" s="394"/>
      <c r="UHV596" s="394"/>
      <c r="UHW596" s="394"/>
      <c r="UHX596" s="394"/>
      <c r="UHY596" s="394"/>
      <c r="UHZ596" s="394"/>
      <c r="UIA596" s="394"/>
      <c r="UIB596" s="394"/>
      <c r="UIC596" s="394"/>
      <c r="UID596" s="394"/>
      <c r="UIE596" s="394"/>
      <c r="UIF596" s="394"/>
      <c r="UIG596" s="394"/>
      <c r="UIH596" s="394"/>
      <c r="UII596" s="394"/>
      <c r="UIJ596" s="394"/>
      <c r="UIK596" s="394"/>
      <c r="UIL596" s="394"/>
      <c r="UIM596" s="394"/>
      <c r="UIN596" s="394"/>
      <c r="UIO596" s="394"/>
      <c r="UIP596" s="394"/>
      <c r="UIQ596" s="394"/>
      <c r="UIR596" s="394"/>
      <c r="UIS596" s="394"/>
      <c r="UIT596" s="394"/>
      <c r="UIU596" s="394"/>
      <c r="UIV596" s="394"/>
      <c r="UIW596" s="394"/>
      <c r="UIX596" s="394"/>
      <c r="UIY596" s="394"/>
      <c r="UIZ596" s="394"/>
      <c r="UJA596" s="394"/>
      <c r="UJB596" s="394"/>
      <c r="UJC596" s="394"/>
      <c r="UJD596" s="394"/>
      <c r="UJE596" s="394"/>
      <c r="UJF596" s="394"/>
      <c r="UJG596" s="394"/>
      <c r="UJH596" s="394"/>
      <c r="UJI596" s="394"/>
      <c r="UJJ596" s="394"/>
      <c r="UJK596" s="394"/>
      <c r="UJL596" s="394"/>
      <c r="UJM596" s="394"/>
      <c r="UJN596" s="394"/>
      <c r="UJO596" s="394"/>
      <c r="UJP596" s="394"/>
      <c r="UJQ596" s="394"/>
      <c r="UJR596" s="394"/>
      <c r="UJS596" s="394"/>
      <c r="UJT596" s="394"/>
      <c r="UJU596" s="394"/>
      <c r="UJV596" s="394"/>
      <c r="UJW596" s="394"/>
      <c r="UJX596" s="394"/>
      <c r="UJY596" s="394"/>
      <c r="UJZ596" s="394"/>
      <c r="UKA596" s="394"/>
      <c r="UKB596" s="394"/>
      <c r="UKC596" s="394"/>
      <c r="UKD596" s="394"/>
      <c r="UKE596" s="394"/>
      <c r="UKF596" s="394"/>
      <c r="UKG596" s="394"/>
      <c r="UKH596" s="394"/>
      <c r="UKI596" s="394"/>
      <c r="UKJ596" s="394"/>
      <c r="UKK596" s="394"/>
      <c r="UKL596" s="394"/>
      <c r="UKM596" s="394"/>
      <c r="UKN596" s="394"/>
      <c r="UKO596" s="394"/>
      <c r="UKP596" s="394"/>
      <c r="UKQ596" s="394"/>
      <c r="UKR596" s="394"/>
      <c r="UKS596" s="394"/>
      <c r="UKT596" s="394"/>
      <c r="UKU596" s="394"/>
      <c r="UKV596" s="394"/>
      <c r="UKW596" s="394"/>
      <c r="UKX596" s="394"/>
      <c r="UKY596" s="394"/>
      <c r="UKZ596" s="394"/>
      <c r="ULA596" s="394"/>
      <c r="ULB596" s="394"/>
      <c r="ULC596" s="394"/>
      <c r="ULD596" s="394"/>
      <c r="ULE596" s="394"/>
      <c r="ULF596" s="394"/>
      <c r="ULG596" s="394"/>
      <c r="ULH596" s="394"/>
      <c r="ULI596" s="394"/>
      <c r="ULJ596" s="394"/>
      <c r="ULK596" s="394"/>
      <c r="ULL596" s="394"/>
      <c r="ULM596" s="394"/>
      <c r="ULN596" s="394"/>
      <c r="ULO596" s="394"/>
      <c r="ULP596" s="394"/>
      <c r="ULQ596" s="394"/>
      <c r="ULR596" s="394"/>
      <c r="ULS596" s="394"/>
      <c r="ULT596" s="394"/>
      <c r="ULU596" s="394"/>
      <c r="ULV596" s="394"/>
      <c r="ULW596" s="394"/>
      <c r="ULX596" s="394"/>
      <c r="ULY596" s="394"/>
      <c r="ULZ596" s="394"/>
      <c r="UMA596" s="394"/>
      <c r="UMB596" s="394"/>
      <c r="UMC596" s="394"/>
      <c r="UMD596" s="394"/>
      <c r="UME596" s="394"/>
      <c r="UMF596" s="394"/>
      <c r="UMG596" s="394"/>
      <c r="UMH596" s="394"/>
      <c r="UMI596" s="394"/>
      <c r="UMJ596" s="394"/>
      <c r="UMK596" s="394"/>
      <c r="UML596" s="394"/>
      <c r="UMM596" s="394"/>
      <c r="UMN596" s="394"/>
      <c r="UMO596" s="394"/>
      <c r="UMP596" s="394"/>
      <c r="UMQ596" s="394"/>
      <c r="UMR596" s="394"/>
      <c r="UMS596" s="394"/>
      <c r="UMT596" s="394"/>
      <c r="UMU596" s="394"/>
      <c r="UMV596" s="394"/>
      <c r="UMW596" s="394"/>
      <c r="UMX596" s="394"/>
      <c r="UMY596" s="394"/>
      <c r="UMZ596" s="394"/>
      <c r="UNA596" s="394"/>
      <c r="UNB596" s="394"/>
      <c r="UNC596" s="394"/>
      <c r="UND596" s="394"/>
      <c r="UNE596" s="394"/>
      <c r="UNF596" s="394"/>
      <c r="UNG596" s="394"/>
      <c r="UNH596" s="394"/>
      <c r="UNI596" s="394"/>
      <c r="UNJ596" s="394"/>
      <c r="UNK596" s="394"/>
      <c r="UNL596" s="394"/>
      <c r="UNM596" s="394"/>
      <c r="UNN596" s="394"/>
      <c r="UNO596" s="394"/>
      <c r="UNP596" s="394"/>
      <c r="UNQ596" s="394"/>
      <c r="UNR596" s="394"/>
      <c r="UNS596" s="394"/>
      <c r="UNT596" s="394"/>
      <c r="UNU596" s="394"/>
      <c r="UNV596" s="394"/>
      <c r="UNW596" s="394"/>
      <c r="UNX596" s="394"/>
      <c r="UNY596" s="394"/>
      <c r="UNZ596" s="394"/>
      <c r="UOA596" s="394"/>
      <c r="UOB596" s="394"/>
      <c r="UOC596" s="394"/>
      <c r="UOD596" s="394"/>
      <c r="UOE596" s="394"/>
      <c r="UOF596" s="394"/>
      <c r="UOG596" s="394"/>
      <c r="UOH596" s="394"/>
      <c r="UOI596" s="394"/>
      <c r="UOJ596" s="394"/>
      <c r="UOK596" s="394"/>
      <c r="UOL596" s="394"/>
      <c r="UOM596" s="394"/>
      <c r="UON596" s="394"/>
      <c r="UOO596" s="394"/>
      <c r="UOP596" s="394"/>
      <c r="UOQ596" s="394"/>
      <c r="UOR596" s="394"/>
      <c r="UOS596" s="394"/>
      <c r="UOT596" s="394"/>
      <c r="UOU596" s="394"/>
      <c r="UOV596" s="394"/>
      <c r="UOW596" s="394"/>
      <c r="UOX596" s="394"/>
      <c r="UOY596" s="394"/>
      <c r="UOZ596" s="394"/>
      <c r="UPA596" s="394"/>
      <c r="UPB596" s="394"/>
      <c r="UPC596" s="394"/>
      <c r="UPD596" s="394"/>
      <c r="UPE596" s="394"/>
      <c r="UPF596" s="394"/>
      <c r="UPG596" s="394"/>
      <c r="UPH596" s="394"/>
      <c r="UPI596" s="394"/>
      <c r="UPJ596" s="394"/>
      <c r="UPK596" s="394"/>
      <c r="UPL596" s="394"/>
      <c r="UPM596" s="394"/>
      <c r="UPN596" s="394"/>
      <c r="UPO596" s="394"/>
      <c r="UPP596" s="394"/>
      <c r="UPQ596" s="394"/>
      <c r="UPR596" s="394"/>
      <c r="UPS596" s="394"/>
      <c r="UPT596" s="394"/>
      <c r="UPU596" s="394"/>
      <c r="UPV596" s="394"/>
      <c r="UPW596" s="394"/>
      <c r="UPX596" s="394"/>
      <c r="UPY596" s="394"/>
      <c r="UPZ596" s="394"/>
      <c r="UQA596" s="394"/>
      <c r="UQB596" s="394"/>
      <c r="UQC596" s="394"/>
      <c r="UQD596" s="394"/>
      <c r="UQE596" s="394"/>
      <c r="UQF596" s="394"/>
      <c r="UQG596" s="394"/>
      <c r="UQH596" s="394"/>
      <c r="UQI596" s="394"/>
      <c r="UQJ596" s="394"/>
      <c r="UQK596" s="394"/>
      <c r="UQL596" s="394"/>
      <c r="UQM596" s="394"/>
      <c r="UQN596" s="394"/>
      <c r="UQO596" s="394"/>
      <c r="UQP596" s="394"/>
      <c r="UQQ596" s="394"/>
      <c r="UQR596" s="394"/>
      <c r="UQS596" s="394"/>
      <c r="UQT596" s="394"/>
      <c r="UQU596" s="394"/>
      <c r="UQV596" s="394"/>
      <c r="UQW596" s="394"/>
      <c r="UQX596" s="394"/>
      <c r="UQY596" s="394"/>
      <c r="UQZ596" s="394"/>
      <c r="URA596" s="394"/>
      <c r="URB596" s="394"/>
      <c r="URC596" s="394"/>
      <c r="URD596" s="394"/>
      <c r="URE596" s="394"/>
      <c r="URF596" s="394"/>
      <c r="URG596" s="394"/>
      <c r="URH596" s="394"/>
      <c r="URI596" s="394"/>
      <c r="URJ596" s="394"/>
      <c r="URK596" s="394"/>
      <c r="URL596" s="394"/>
      <c r="URM596" s="394"/>
      <c r="URN596" s="394"/>
      <c r="URO596" s="394"/>
      <c r="URP596" s="394"/>
      <c r="URQ596" s="394"/>
      <c r="URR596" s="394"/>
      <c r="URS596" s="394"/>
      <c r="URT596" s="394"/>
      <c r="URU596" s="394"/>
      <c r="URV596" s="394"/>
      <c r="URW596" s="394"/>
      <c r="URX596" s="394"/>
      <c r="URY596" s="394"/>
      <c r="URZ596" s="394"/>
      <c r="USA596" s="394"/>
      <c r="USB596" s="394"/>
      <c r="USC596" s="394"/>
      <c r="USD596" s="394"/>
      <c r="USE596" s="394"/>
      <c r="USF596" s="394"/>
      <c r="USG596" s="394"/>
      <c r="USH596" s="394"/>
      <c r="USI596" s="394"/>
      <c r="USJ596" s="394"/>
      <c r="USK596" s="394"/>
      <c r="USL596" s="394"/>
      <c r="USM596" s="394"/>
      <c r="USN596" s="394"/>
      <c r="USO596" s="394"/>
      <c r="USP596" s="394"/>
      <c r="USQ596" s="394"/>
      <c r="USR596" s="394"/>
      <c r="USS596" s="394"/>
      <c r="UST596" s="394"/>
      <c r="USU596" s="394"/>
      <c r="USV596" s="394"/>
      <c r="USW596" s="394"/>
      <c r="USX596" s="394"/>
      <c r="USY596" s="394"/>
      <c r="USZ596" s="394"/>
      <c r="UTA596" s="394"/>
      <c r="UTB596" s="394"/>
      <c r="UTC596" s="394"/>
      <c r="UTD596" s="394"/>
      <c r="UTE596" s="394"/>
      <c r="UTF596" s="394"/>
      <c r="UTG596" s="394"/>
      <c r="UTH596" s="394"/>
      <c r="UTI596" s="394"/>
      <c r="UTJ596" s="394"/>
      <c r="UTK596" s="394"/>
      <c r="UTL596" s="394"/>
      <c r="UTM596" s="394"/>
      <c r="UTN596" s="394"/>
      <c r="UTO596" s="394"/>
      <c r="UTP596" s="394"/>
      <c r="UTQ596" s="394"/>
      <c r="UTR596" s="394"/>
      <c r="UTS596" s="394"/>
      <c r="UTT596" s="394"/>
      <c r="UTU596" s="394"/>
      <c r="UTV596" s="394"/>
      <c r="UTW596" s="394"/>
      <c r="UTX596" s="394"/>
      <c r="UTY596" s="394"/>
      <c r="UTZ596" s="394"/>
      <c r="UUA596" s="394"/>
      <c r="UUB596" s="394"/>
      <c r="UUC596" s="394"/>
      <c r="UUD596" s="394"/>
      <c r="UUE596" s="394"/>
      <c r="UUF596" s="394"/>
      <c r="UUG596" s="394"/>
      <c r="UUH596" s="394"/>
      <c r="UUI596" s="394"/>
      <c r="UUJ596" s="394"/>
      <c r="UUK596" s="394"/>
      <c r="UUL596" s="394"/>
      <c r="UUM596" s="394"/>
      <c r="UUN596" s="394"/>
      <c r="UUO596" s="394"/>
      <c r="UUP596" s="394"/>
      <c r="UUQ596" s="394"/>
      <c r="UUR596" s="394"/>
      <c r="UUS596" s="394"/>
      <c r="UUT596" s="394"/>
      <c r="UUU596" s="394"/>
      <c r="UUV596" s="394"/>
      <c r="UUW596" s="394"/>
      <c r="UUX596" s="394"/>
      <c r="UUY596" s="394"/>
      <c r="UUZ596" s="394"/>
      <c r="UVA596" s="394"/>
      <c r="UVB596" s="394"/>
      <c r="UVC596" s="394"/>
      <c r="UVD596" s="394"/>
      <c r="UVE596" s="394"/>
      <c r="UVF596" s="394"/>
      <c r="UVG596" s="394"/>
      <c r="UVH596" s="394"/>
      <c r="UVI596" s="394"/>
      <c r="UVJ596" s="394"/>
      <c r="UVK596" s="394"/>
      <c r="UVL596" s="394"/>
      <c r="UVM596" s="394"/>
      <c r="UVN596" s="394"/>
      <c r="UVO596" s="394"/>
      <c r="UVP596" s="394"/>
      <c r="UVQ596" s="394"/>
      <c r="UVR596" s="394"/>
      <c r="UVS596" s="394"/>
      <c r="UVT596" s="394"/>
      <c r="UVU596" s="394"/>
      <c r="UVV596" s="394"/>
      <c r="UVW596" s="394"/>
      <c r="UVX596" s="394"/>
      <c r="UVY596" s="394"/>
      <c r="UVZ596" s="394"/>
      <c r="UWA596" s="394"/>
      <c r="UWB596" s="394"/>
      <c r="UWC596" s="394"/>
      <c r="UWD596" s="394"/>
      <c r="UWE596" s="394"/>
      <c r="UWF596" s="394"/>
      <c r="UWG596" s="394"/>
      <c r="UWH596" s="394"/>
      <c r="UWI596" s="394"/>
      <c r="UWJ596" s="394"/>
      <c r="UWK596" s="394"/>
      <c r="UWL596" s="394"/>
      <c r="UWM596" s="394"/>
      <c r="UWN596" s="394"/>
      <c r="UWO596" s="394"/>
      <c r="UWP596" s="394"/>
      <c r="UWQ596" s="394"/>
      <c r="UWR596" s="394"/>
      <c r="UWS596" s="394"/>
      <c r="UWT596" s="394"/>
      <c r="UWU596" s="394"/>
      <c r="UWV596" s="394"/>
      <c r="UWW596" s="394"/>
      <c r="UWX596" s="394"/>
      <c r="UWY596" s="394"/>
      <c r="UWZ596" s="394"/>
      <c r="UXA596" s="394"/>
      <c r="UXB596" s="394"/>
      <c r="UXC596" s="394"/>
      <c r="UXD596" s="394"/>
      <c r="UXE596" s="394"/>
      <c r="UXF596" s="394"/>
      <c r="UXG596" s="394"/>
      <c r="UXH596" s="394"/>
      <c r="UXI596" s="394"/>
      <c r="UXJ596" s="394"/>
      <c r="UXK596" s="394"/>
      <c r="UXL596" s="394"/>
      <c r="UXM596" s="394"/>
      <c r="UXN596" s="394"/>
      <c r="UXO596" s="394"/>
      <c r="UXP596" s="394"/>
      <c r="UXQ596" s="394"/>
      <c r="UXR596" s="394"/>
      <c r="UXS596" s="394"/>
      <c r="UXT596" s="394"/>
      <c r="UXU596" s="394"/>
      <c r="UXV596" s="394"/>
      <c r="UXW596" s="394"/>
      <c r="UXX596" s="394"/>
      <c r="UXY596" s="394"/>
      <c r="UXZ596" s="394"/>
      <c r="UYA596" s="394"/>
      <c r="UYB596" s="394"/>
      <c r="UYC596" s="394"/>
      <c r="UYD596" s="394"/>
      <c r="UYE596" s="394"/>
      <c r="UYF596" s="394"/>
      <c r="UYG596" s="394"/>
      <c r="UYH596" s="394"/>
      <c r="UYI596" s="394"/>
      <c r="UYJ596" s="394"/>
      <c r="UYK596" s="394"/>
      <c r="UYL596" s="394"/>
      <c r="UYM596" s="394"/>
      <c r="UYN596" s="394"/>
      <c r="UYO596" s="394"/>
      <c r="UYP596" s="394"/>
      <c r="UYQ596" s="394"/>
      <c r="UYR596" s="394"/>
      <c r="UYS596" s="394"/>
      <c r="UYT596" s="394"/>
      <c r="UYU596" s="394"/>
      <c r="UYV596" s="394"/>
      <c r="UYW596" s="394"/>
      <c r="UYX596" s="394"/>
      <c r="UYY596" s="394"/>
      <c r="UYZ596" s="394"/>
      <c r="UZA596" s="394"/>
      <c r="UZB596" s="394"/>
      <c r="UZC596" s="394"/>
      <c r="UZD596" s="394"/>
      <c r="UZE596" s="394"/>
      <c r="UZF596" s="394"/>
      <c r="UZG596" s="394"/>
      <c r="UZH596" s="394"/>
      <c r="UZI596" s="394"/>
      <c r="UZJ596" s="394"/>
      <c r="UZK596" s="394"/>
      <c r="UZL596" s="394"/>
      <c r="UZM596" s="394"/>
      <c r="UZN596" s="394"/>
      <c r="UZO596" s="394"/>
      <c r="UZP596" s="394"/>
      <c r="UZQ596" s="394"/>
      <c r="UZR596" s="394"/>
      <c r="UZS596" s="394"/>
      <c r="UZT596" s="394"/>
      <c r="UZU596" s="394"/>
      <c r="UZV596" s="394"/>
      <c r="UZW596" s="394"/>
      <c r="UZX596" s="394"/>
      <c r="UZY596" s="394"/>
      <c r="UZZ596" s="394"/>
      <c r="VAA596" s="394"/>
      <c r="VAB596" s="394"/>
      <c r="VAC596" s="394"/>
      <c r="VAD596" s="394"/>
      <c r="VAE596" s="394"/>
      <c r="VAF596" s="394"/>
      <c r="VAG596" s="394"/>
      <c r="VAH596" s="394"/>
      <c r="VAI596" s="394"/>
      <c r="VAJ596" s="394"/>
      <c r="VAK596" s="394"/>
      <c r="VAL596" s="394"/>
      <c r="VAM596" s="394"/>
      <c r="VAN596" s="394"/>
      <c r="VAO596" s="394"/>
      <c r="VAP596" s="394"/>
      <c r="VAQ596" s="394"/>
      <c r="VAR596" s="394"/>
      <c r="VAS596" s="394"/>
      <c r="VAT596" s="394"/>
      <c r="VAU596" s="394"/>
      <c r="VAV596" s="394"/>
      <c r="VAW596" s="394"/>
      <c r="VAX596" s="394"/>
      <c r="VAY596" s="394"/>
      <c r="VAZ596" s="394"/>
      <c r="VBA596" s="394"/>
      <c r="VBB596" s="394"/>
      <c r="VBC596" s="394"/>
      <c r="VBD596" s="394"/>
      <c r="VBE596" s="394"/>
      <c r="VBF596" s="394"/>
      <c r="VBG596" s="394"/>
      <c r="VBH596" s="394"/>
      <c r="VBI596" s="394"/>
      <c r="VBJ596" s="394"/>
      <c r="VBK596" s="394"/>
      <c r="VBL596" s="394"/>
      <c r="VBM596" s="394"/>
      <c r="VBN596" s="394"/>
      <c r="VBO596" s="394"/>
      <c r="VBP596" s="394"/>
      <c r="VBQ596" s="394"/>
      <c r="VBR596" s="394"/>
      <c r="VBS596" s="394"/>
      <c r="VBT596" s="394"/>
      <c r="VBU596" s="394"/>
      <c r="VBV596" s="394"/>
      <c r="VBW596" s="394"/>
      <c r="VBX596" s="394"/>
      <c r="VBY596" s="394"/>
      <c r="VBZ596" s="394"/>
      <c r="VCA596" s="394"/>
      <c r="VCB596" s="394"/>
      <c r="VCC596" s="394"/>
      <c r="VCD596" s="394"/>
      <c r="VCE596" s="394"/>
      <c r="VCF596" s="394"/>
      <c r="VCG596" s="394"/>
      <c r="VCH596" s="394"/>
      <c r="VCI596" s="394"/>
      <c r="VCJ596" s="394"/>
      <c r="VCK596" s="394"/>
      <c r="VCL596" s="394"/>
      <c r="VCM596" s="394"/>
      <c r="VCN596" s="394"/>
      <c r="VCO596" s="394"/>
      <c r="VCP596" s="394"/>
      <c r="VCQ596" s="394"/>
      <c r="VCR596" s="394"/>
      <c r="VCS596" s="394"/>
      <c r="VCT596" s="394"/>
      <c r="VCU596" s="394"/>
      <c r="VCV596" s="394"/>
      <c r="VCW596" s="394"/>
      <c r="VCX596" s="394"/>
      <c r="VCY596" s="394"/>
      <c r="VCZ596" s="394"/>
      <c r="VDA596" s="394"/>
      <c r="VDB596" s="394"/>
      <c r="VDC596" s="394"/>
      <c r="VDD596" s="394"/>
      <c r="VDE596" s="394"/>
      <c r="VDF596" s="394"/>
      <c r="VDG596" s="394"/>
      <c r="VDH596" s="394"/>
      <c r="VDI596" s="394"/>
      <c r="VDJ596" s="394"/>
      <c r="VDK596" s="394"/>
      <c r="VDL596" s="394"/>
      <c r="VDM596" s="394"/>
      <c r="VDN596" s="394"/>
      <c r="VDO596" s="394"/>
      <c r="VDP596" s="394"/>
      <c r="VDQ596" s="394"/>
      <c r="VDR596" s="394"/>
      <c r="VDS596" s="394"/>
      <c r="VDT596" s="394"/>
      <c r="VDU596" s="394"/>
      <c r="VDV596" s="394"/>
      <c r="VDW596" s="394"/>
      <c r="VDX596" s="394"/>
      <c r="VDY596" s="394"/>
      <c r="VDZ596" s="394"/>
      <c r="VEA596" s="394"/>
      <c r="VEB596" s="394"/>
      <c r="VEC596" s="394"/>
      <c r="VED596" s="394"/>
      <c r="VEE596" s="394"/>
      <c r="VEF596" s="394"/>
      <c r="VEG596" s="394"/>
      <c r="VEH596" s="394"/>
      <c r="VEI596" s="394"/>
      <c r="VEJ596" s="394"/>
      <c r="VEK596" s="394"/>
      <c r="VEL596" s="394"/>
      <c r="VEM596" s="394"/>
      <c r="VEN596" s="394"/>
      <c r="VEO596" s="394"/>
      <c r="VEP596" s="394"/>
      <c r="VEQ596" s="394"/>
      <c r="VER596" s="394"/>
      <c r="VES596" s="394"/>
      <c r="VET596" s="394"/>
      <c r="VEU596" s="394"/>
      <c r="VEV596" s="394"/>
      <c r="VEW596" s="394"/>
      <c r="VEX596" s="394"/>
      <c r="VEY596" s="394"/>
      <c r="VEZ596" s="394"/>
      <c r="VFA596" s="394"/>
      <c r="VFB596" s="394"/>
      <c r="VFC596" s="394"/>
      <c r="VFD596" s="394"/>
      <c r="VFE596" s="394"/>
      <c r="VFF596" s="394"/>
      <c r="VFG596" s="394"/>
      <c r="VFH596" s="394"/>
      <c r="VFI596" s="394"/>
      <c r="VFJ596" s="394"/>
      <c r="VFK596" s="394"/>
      <c r="VFL596" s="394"/>
      <c r="VFM596" s="394"/>
      <c r="VFN596" s="394"/>
      <c r="VFO596" s="394"/>
      <c r="VFP596" s="394"/>
      <c r="VFQ596" s="394"/>
      <c r="VFR596" s="394"/>
      <c r="VFS596" s="394"/>
      <c r="VFT596" s="394"/>
      <c r="VFU596" s="394"/>
      <c r="VFV596" s="394"/>
      <c r="VFW596" s="394"/>
      <c r="VFX596" s="394"/>
      <c r="VFY596" s="394"/>
      <c r="VFZ596" s="394"/>
      <c r="VGA596" s="394"/>
      <c r="VGB596" s="394"/>
      <c r="VGC596" s="394"/>
      <c r="VGD596" s="394"/>
      <c r="VGE596" s="394"/>
      <c r="VGF596" s="394"/>
      <c r="VGG596" s="394"/>
      <c r="VGH596" s="394"/>
      <c r="VGI596" s="394"/>
      <c r="VGJ596" s="394"/>
      <c r="VGK596" s="394"/>
      <c r="VGL596" s="394"/>
      <c r="VGM596" s="394"/>
      <c r="VGN596" s="394"/>
      <c r="VGO596" s="394"/>
      <c r="VGP596" s="394"/>
      <c r="VGQ596" s="394"/>
      <c r="VGR596" s="394"/>
      <c r="VGS596" s="394"/>
      <c r="VGT596" s="394"/>
      <c r="VGU596" s="394"/>
      <c r="VGV596" s="394"/>
      <c r="VGW596" s="394"/>
      <c r="VGX596" s="394"/>
      <c r="VGY596" s="394"/>
      <c r="VGZ596" s="394"/>
      <c r="VHA596" s="394"/>
      <c r="VHB596" s="394"/>
      <c r="VHC596" s="394"/>
      <c r="VHD596" s="394"/>
      <c r="VHE596" s="394"/>
      <c r="VHF596" s="394"/>
      <c r="VHG596" s="394"/>
      <c r="VHH596" s="394"/>
      <c r="VHI596" s="394"/>
      <c r="VHJ596" s="394"/>
      <c r="VHK596" s="394"/>
      <c r="VHL596" s="394"/>
      <c r="VHM596" s="394"/>
      <c r="VHN596" s="394"/>
      <c r="VHO596" s="394"/>
      <c r="VHP596" s="394"/>
      <c r="VHQ596" s="394"/>
      <c r="VHR596" s="394"/>
      <c r="VHS596" s="394"/>
      <c r="VHT596" s="394"/>
      <c r="VHU596" s="394"/>
      <c r="VHV596" s="394"/>
      <c r="VHW596" s="394"/>
      <c r="VHX596" s="394"/>
      <c r="VHY596" s="394"/>
      <c r="VHZ596" s="394"/>
      <c r="VIA596" s="394"/>
      <c r="VIB596" s="394"/>
      <c r="VIC596" s="394"/>
      <c r="VID596" s="394"/>
      <c r="VIE596" s="394"/>
      <c r="VIF596" s="394"/>
      <c r="VIG596" s="394"/>
      <c r="VIH596" s="394"/>
      <c r="VII596" s="394"/>
      <c r="VIJ596" s="394"/>
      <c r="VIK596" s="394"/>
      <c r="VIL596" s="394"/>
      <c r="VIM596" s="394"/>
      <c r="VIN596" s="394"/>
      <c r="VIO596" s="394"/>
      <c r="VIP596" s="394"/>
      <c r="VIQ596" s="394"/>
      <c r="VIR596" s="394"/>
      <c r="VIS596" s="394"/>
      <c r="VIT596" s="394"/>
      <c r="VIU596" s="394"/>
      <c r="VIV596" s="394"/>
      <c r="VIW596" s="394"/>
      <c r="VIX596" s="394"/>
      <c r="VIY596" s="394"/>
      <c r="VIZ596" s="394"/>
      <c r="VJA596" s="394"/>
      <c r="VJB596" s="394"/>
      <c r="VJC596" s="394"/>
      <c r="VJD596" s="394"/>
      <c r="VJE596" s="394"/>
      <c r="VJF596" s="394"/>
      <c r="VJG596" s="394"/>
      <c r="VJH596" s="394"/>
      <c r="VJI596" s="394"/>
      <c r="VJJ596" s="394"/>
      <c r="VJK596" s="394"/>
      <c r="VJL596" s="394"/>
      <c r="VJM596" s="394"/>
      <c r="VJN596" s="394"/>
      <c r="VJO596" s="394"/>
      <c r="VJP596" s="394"/>
      <c r="VJQ596" s="394"/>
      <c r="VJR596" s="394"/>
      <c r="VJS596" s="394"/>
      <c r="VJT596" s="394"/>
      <c r="VJU596" s="394"/>
      <c r="VJV596" s="394"/>
      <c r="VJW596" s="394"/>
      <c r="VJX596" s="394"/>
      <c r="VJY596" s="394"/>
      <c r="VJZ596" s="394"/>
      <c r="VKA596" s="394"/>
      <c r="VKB596" s="394"/>
      <c r="VKC596" s="394"/>
      <c r="VKD596" s="394"/>
      <c r="VKE596" s="394"/>
      <c r="VKF596" s="394"/>
      <c r="VKG596" s="394"/>
      <c r="VKH596" s="394"/>
      <c r="VKI596" s="394"/>
      <c r="VKJ596" s="394"/>
      <c r="VKK596" s="394"/>
      <c r="VKL596" s="394"/>
      <c r="VKM596" s="394"/>
      <c r="VKN596" s="394"/>
      <c r="VKO596" s="394"/>
      <c r="VKP596" s="394"/>
      <c r="VKQ596" s="394"/>
      <c r="VKR596" s="394"/>
      <c r="VKS596" s="394"/>
      <c r="VKT596" s="394"/>
      <c r="VKU596" s="394"/>
      <c r="VKV596" s="394"/>
      <c r="VKW596" s="394"/>
      <c r="VKX596" s="394"/>
      <c r="VKY596" s="394"/>
      <c r="VKZ596" s="394"/>
      <c r="VLA596" s="394"/>
      <c r="VLB596" s="394"/>
      <c r="VLC596" s="394"/>
      <c r="VLD596" s="394"/>
      <c r="VLE596" s="394"/>
      <c r="VLF596" s="394"/>
      <c r="VLG596" s="394"/>
      <c r="VLH596" s="394"/>
      <c r="VLI596" s="394"/>
      <c r="VLJ596" s="394"/>
      <c r="VLK596" s="394"/>
      <c r="VLL596" s="394"/>
      <c r="VLM596" s="394"/>
      <c r="VLN596" s="394"/>
      <c r="VLO596" s="394"/>
      <c r="VLP596" s="394"/>
      <c r="VLQ596" s="394"/>
      <c r="VLR596" s="394"/>
      <c r="VLS596" s="394"/>
      <c r="VLT596" s="394"/>
      <c r="VLU596" s="394"/>
      <c r="VLV596" s="394"/>
      <c r="VLW596" s="394"/>
      <c r="VLX596" s="394"/>
      <c r="VLY596" s="394"/>
      <c r="VLZ596" s="394"/>
      <c r="VMA596" s="394"/>
      <c r="VMB596" s="394"/>
      <c r="VMC596" s="394"/>
      <c r="VMD596" s="394"/>
      <c r="VME596" s="394"/>
      <c r="VMF596" s="394"/>
      <c r="VMG596" s="394"/>
      <c r="VMH596" s="394"/>
      <c r="VMI596" s="394"/>
      <c r="VMJ596" s="394"/>
      <c r="VMK596" s="394"/>
      <c r="VML596" s="394"/>
      <c r="VMM596" s="394"/>
      <c r="VMN596" s="394"/>
      <c r="VMO596" s="394"/>
      <c r="VMP596" s="394"/>
      <c r="VMQ596" s="394"/>
      <c r="VMR596" s="394"/>
      <c r="VMS596" s="394"/>
      <c r="VMT596" s="394"/>
      <c r="VMU596" s="394"/>
      <c r="VMV596" s="394"/>
      <c r="VMW596" s="394"/>
      <c r="VMX596" s="394"/>
      <c r="VMY596" s="394"/>
      <c r="VMZ596" s="394"/>
      <c r="VNA596" s="394"/>
      <c r="VNB596" s="394"/>
      <c r="VNC596" s="394"/>
      <c r="VND596" s="394"/>
      <c r="VNE596" s="394"/>
      <c r="VNF596" s="394"/>
      <c r="VNG596" s="394"/>
      <c r="VNH596" s="394"/>
      <c r="VNI596" s="394"/>
      <c r="VNJ596" s="394"/>
      <c r="VNK596" s="394"/>
      <c r="VNL596" s="394"/>
      <c r="VNM596" s="394"/>
      <c r="VNN596" s="394"/>
      <c r="VNO596" s="394"/>
      <c r="VNP596" s="394"/>
      <c r="VNQ596" s="394"/>
      <c r="VNR596" s="394"/>
      <c r="VNS596" s="394"/>
      <c r="VNT596" s="394"/>
      <c r="VNU596" s="394"/>
      <c r="VNV596" s="394"/>
      <c r="VNW596" s="394"/>
      <c r="VNX596" s="394"/>
      <c r="VNY596" s="394"/>
      <c r="VNZ596" s="394"/>
      <c r="VOA596" s="394"/>
      <c r="VOB596" s="394"/>
      <c r="VOC596" s="394"/>
      <c r="VOD596" s="394"/>
      <c r="VOE596" s="394"/>
      <c r="VOF596" s="394"/>
      <c r="VOG596" s="394"/>
      <c r="VOH596" s="394"/>
      <c r="VOI596" s="394"/>
      <c r="VOJ596" s="394"/>
      <c r="VOK596" s="394"/>
      <c r="VOL596" s="394"/>
      <c r="VOM596" s="394"/>
      <c r="VON596" s="394"/>
      <c r="VOO596" s="394"/>
      <c r="VOP596" s="394"/>
      <c r="VOQ596" s="394"/>
      <c r="VOR596" s="394"/>
      <c r="VOS596" s="394"/>
      <c r="VOT596" s="394"/>
      <c r="VOU596" s="394"/>
      <c r="VOV596" s="394"/>
      <c r="VOW596" s="394"/>
      <c r="VOX596" s="394"/>
      <c r="VOY596" s="394"/>
      <c r="VOZ596" s="394"/>
      <c r="VPA596" s="394"/>
      <c r="VPB596" s="394"/>
      <c r="VPC596" s="394"/>
      <c r="VPD596" s="394"/>
      <c r="VPE596" s="394"/>
      <c r="VPF596" s="394"/>
      <c r="VPG596" s="394"/>
      <c r="VPH596" s="394"/>
      <c r="VPI596" s="394"/>
      <c r="VPJ596" s="394"/>
      <c r="VPK596" s="394"/>
      <c r="VPL596" s="394"/>
      <c r="VPM596" s="394"/>
      <c r="VPN596" s="394"/>
      <c r="VPO596" s="394"/>
      <c r="VPP596" s="394"/>
      <c r="VPQ596" s="394"/>
      <c r="VPR596" s="394"/>
      <c r="VPS596" s="394"/>
      <c r="VPT596" s="394"/>
      <c r="VPU596" s="394"/>
      <c r="VPV596" s="394"/>
      <c r="VPW596" s="394"/>
      <c r="VPX596" s="394"/>
      <c r="VPY596" s="394"/>
      <c r="VPZ596" s="394"/>
      <c r="VQA596" s="394"/>
      <c r="VQB596" s="394"/>
      <c r="VQC596" s="394"/>
      <c r="VQD596" s="394"/>
      <c r="VQE596" s="394"/>
      <c r="VQF596" s="394"/>
      <c r="VQG596" s="394"/>
      <c r="VQH596" s="394"/>
      <c r="VQI596" s="394"/>
      <c r="VQJ596" s="394"/>
      <c r="VQK596" s="394"/>
      <c r="VQL596" s="394"/>
      <c r="VQM596" s="394"/>
      <c r="VQN596" s="394"/>
      <c r="VQO596" s="394"/>
      <c r="VQP596" s="394"/>
      <c r="VQQ596" s="394"/>
      <c r="VQR596" s="394"/>
      <c r="VQS596" s="394"/>
      <c r="VQT596" s="394"/>
      <c r="VQU596" s="394"/>
      <c r="VQV596" s="394"/>
      <c r="VQW596" s="394"/>
      <c r="VQX596" s="394"/>
      <c r="VQY596" s="394"/>
      <c r="VQZ596" s="394"/>
      <c r="VRA596" s="394"/>
      <c r="VRB596" s="394"/>
      <c r="VRC596" s="394"/>
      <c r="VRD596" s="394"/>
      <c r="VRE596" s="394"/>
      <c r="VRF596" s="394"/>
      <c r="VRG596" s="394"/>
      <c r="VRH596" s="394"/>
      <c r="VRI596" s="394"/>
      <c r="VRJ596" s="394"/>
      <c r="VRK596" s="394"/>
      <c r="VRL596" s="394"/>
      <c r="VRM596" s="394"/>
      <c r="VRN596" s="394"/>
      <c r="VRO596" s="394"/>
      <c r="VRP596" s="394"/>
      <c r="VRQ596" s="394"/>
      <c r="VRR596" s="394"/>
      <c r="VRS596" s="394"/>
      <c r="VRT596" s="394"/>
      <c r="VRU596" s="394"/>
      <c r="VRV596" s="394"/>
      <c r="VRW596" s="394"/>
      <c r="VRX596" s="394"/>
      <c r="VRY596" s="394"/>
      <c r="VRZ596" s="394"/>
      <c r="VSA596" s="394"/>
      <c r="VSB596" s="394"/>
      <c r="VSC596" s="394"/>
      <c r="VSD596" s="394"/>
      <c r="VSE596" s="394"/>
      <c r="VSF596" s="394"/>
      <c r="VSG596" s="394"/>
      <c r="VSH596" s="394"/>
      <c r="VSI596" s="394"/>
      <c r="VSJ596" s="394"/>
      <c r="VSK596" s="394"/>
      <c r="VSL596" s="394"/>
      <c r="VSM596" s="394"/>
      <c r="VSN596" s="394"/>
      <c r="VSO596" s="394"/>
      <c r="VSP596" s="394"/>
      <c r="VSQ596" s="394"/>
      <c r="VSR596" s="394"/>
      <c r="VSS596" s="394"/>
      <c r="VST596" s="394"/>
      <c r="VSU596" s="394"/>
      <c r="VSV596" s="394"/>
      <c r="VSW596" s="394"/>
      <c r="VSX596" s="394"/>
      <c r="VSY596" s="394"/>
      <c r="VSZ596" s="394"/>
      <c r="VTA596" s="394"/>
      <c r="VTB596" s="394"/>
      <c r="VTC596" s="394"/>
      <c r="VTD596" s="394"/>
      <c r="VTE596" s="394"/>
      <c r="VTF596" s="394"/>
      <c r="VTG596" s="394"/>
      <c r="VTH596" s="394"/>
      <c r="VTI596" s="394"/>
      <c r="VTJ596" s="394"/>
      <c r="VTK596" s="394"/>
      <c r="VTL596" s="394"/>
      <c r="VTM596" s="394"/>
      <c r="VTN596" s="394"/>
      <c r="VTO596" s="394"/>
      <c r="VTP596" s="394"/>
      <c r="VTQ596" s="394"/>
      <c r="VTR596" s="394"/>
      <c r="VTS596" s="394"/>
      <c r="VTT596" s="394"/>
      <c r="VTU596" s="394"/>
      <c r="VTV596" s="394"/>
      <c r="VTW596" s="394"/>
      <c r="VTX596" s="394"/>
      <c r="VTY596" s="394"/>
      <c r="VTZ596" s="394"/>
      <c r="VUA596" s="394"/>
      <c r="VUB596" s="394"/>
      <c r="VUC596" s="394"/>
      <c r="VUD596" s="394"/>
      <c r="VUE596" s="394"/>
      <c r="VUF596" s="394"/>
      <c r="VUG596" s="394"/>
      <c r="VUH596" s="394"/>
      <c r="VUI596" s="394"/>
      <c r="VUJ596" s="394"/>
      <c r="VUK596" s="394"/>
      <c r="VUL596" s="394"/>
      <c r="VUM596" s="394"/>
      <c r="VUN596" s="394"/>
      <c r="VUO596" s="394"/>
      <c r="VUP596" s="394"/>
      <c r="VUQ596" s="394"/>
      <c r="VUR596" s="394"/>
      <c r="VUS596" s="394"/>
      <c r="VUT596" s="394"/>
      <c r="VUU596" s="394"/>
      <c r="VUV596" s="394"/>
      <c r="VUW596" s="394"/>
      <c r="VUX596" s="394"/>
      <c r="VUY596" s="394"/>
      <c r="VUZ596" s="394"/>
      <c r="VVA596" s="394"/>
      <c r="VVB596" s="394"/>
      <c r="VVC596" s="394"/>
      <c r="VVD596" s="394"/>
      <c r="VVE596" s="394"/>
      <c r="VVF596" s="394"/>
      <c r="VVG596" s="394"/>
      <c r="VVH596" s="394"/>
      <c r="VVI596" s="394"/>
      <c r="VVJ596" s="394"/>
      <c r="VVK596" s="394"/>
      <c r="VVL596" s="394"/>
      <c r="VVM596" s="394"/>
      <c r="VVN596" s="394"/>
      <c r="VVO596" s="394"/>
      <c r="VVP596" s="394"/>
      <c r="VVQ596" s="394"/>
      <c r="VVR596" s="394"/>
      <c r="VVS596" s="394"/>
      <c r="VVT596" s="394"/>
      <c r="VVU596" s="394"/>
      <c r="VVV596" s="394"/>
      <c r="VVW596" s="394"/>
      <c r="VVX596" s="394"/>
      <c r="VVY596" s="394"/>
      <c r="VVZ596" s="394"/>
      <c r="VWA596" s="394"/>
      <c r="VWB596" s="394"/>
      <c r="VWC596" s="394"/>
      <c r="VWD596" s="394"/>
      <c r="VWE596" s="394"/>
      <c r="VWF596" s="394"/>
      <c r="VWG596" s="394"/>
      <c r="VWH596" s="394"/>
      <c r="VWI596" s="394"/>
      <c r="VWJ596" s="394"/>
      <c r="VWK596" s="394"/>
      <c r="VWL596" s="394"/>
      <c r="VWM596" s="394"/>
      <c r="VWN596" s="394"/>
      <c r="VWO596" s="394"/>
      <c r="VWP596" s="394"/>
      <c r="VWQ596" s="394"/>
      <c r="VWR596" s="394"/>
      <c r="VWS596" s="394"/>
      <c r="VWT596" s="394"/>
      <c r="VWU596" s="394"/>
      <c r="VWV596" s="394"/>
      <c r="VWW596" s="394"/>
      <c r="VWX596" s="394"/>
      <c r="VWY596" s="394"/>
      <c r="VWZ596" s="394"/>
      <c r="VXA596" s="394"/>
      <c r="VXB596" s="394"/>
      <c r="VXC596" s="394"/>
      <c r="VXD596" s="394"/>
      <c r="VXE596" s="394"/>
      <c r="VXF596" s="394"/>
      <c r="VXG596" s="394"/>
      <c r="VXH596" s="394"/>
      <c r="VXI596" s="394"/>
      <c r="VXJ596" s="394"/>
      <c r="VXK596" s="394"/>
      <c r="VXL596" s="394"/>
      <c r="VXM596" s="394"/>
      <c r="VXN596" s="394"/>
      <c r="VXO596" s="394"/>
      <c r="VXP596" s="394"/>
      <c r="VXQ596" s="394"/>
      <c r="VXR596" s="394"/>
      <c r="VXS596" s="394"/>
      <c r="VXT596" s="394"/>
      <c r="VXU596" s="394"/>
      <c r="VXV596" s="394"/>
      <c r="VXW596" s="394"/>
      <c r="VXX596" s="394"/>
      <c r="VXY596" s="394"/>
      <c r="VXZ596" s="394"/>
      <c r="VYA596" s="394"/>
      <c r="VYB596" s="394"/>
      <c r="VYC596" s="394"/>
      <c r="VYD596" s="394"/>
      <c r="VYE596" s="394"/>
      <c r="VYF596" s="394"/>
      <c r="VYG596" s="394"/>
      <c r="VYH596" s="394"/>
      <c r="VYI596" s="394"/>
      <c r="VYJ596" s="394"/>
      <c r="VYK596" s="394"/>
      <c r="VYL596" s="394"/>
      <c r="VYM596" s="394"/>
      <c r="VYN596" s="394"/>
      <c r="VYO596" s="394"/>
      <c r="VYP596" s="394"/>
      <c r="VYQ596" s="394"/>
      <c r="VYR596" s="394"/>
      <c r="VYS596" s="394"/>
      <c r="VYT596" s="394"/>
      <c r="VYU596" s="394"/>
      <c r="VYV596" s="394"/>
      <c r="VYW596" s="394"/>
      <c r="VYX596" s="394"/>
      <c r="VYY596" s="394"/>
      <c r="VYZ596" s="394"/>
      <c r="VZA596" s="394"/>
      <c r="VZB596" s="394"/>
      <c r="VZC596" s="394"/>
      <c r="VZD596" s="394"/>
      <c r="VZE596" s="394"/>
      <c r="VZF596" s="394"/>
      <c r="VZG596" s="394"/>
      <c r="VZH596" s="394"/>
      <c r="VZI596" s="394"/>
      <c r="VZJ596" s="394"/>
      <c r="VZK596" s="394"/>
      <c r="VZL596" s="394"/>
      <c r="VZM596" s="394"/>
      <c r="VZN596" s="394"/>
      <c r="VZO596" s="394"/>
      <c r="VZP596" s="394"/>
      <c r="VZQ596" s="394"/>
      <c r="VZR596" s="394"/>
      <c r="VZS596" s="394"/>
      <c r="VZT596" s="394"/>
      <c r="VZU596" s="394"/>
      <c r="VZV596" s="394"/>
      <c r="VZW596" s="394"/>
      <c r="VZX596" s="394"/>
      <c r="VZY596" s="394"/>
      <c r="VZZ596" s="394"/>
      <c r="WAA596" s="394"/>
      <c r="WAB596" s="394"/>
      <c r="WAC596" s="394"/>
      <c r="WAD596" s="394"/>
      <c r="WAE596" s="394"/>
      <c r="WAF596" s="394"/>
      <c r="WAG596" s="394"/>
      <c r="WAH596" s="394"/>
      <c r="WAI596" s="394"/>
      <c r="WAJ596" s="394"/>
      <c r="WAK596" s="394"/>
      <c r="WAL596" s="394"/>
      <c r="WAM596" s="394"/>
      <c r="WAN596" s="394"/>
      <c r="WAO596" s="394"/>
      <c r="WAP596" s="394"/>
      <c r="WAQ596" s="394"/>
      <c r="WAR596" s="394"/>
      <c r="WAS596" s="394"/>
      <c r="WAT596" s="394"/>
      <c r="WAU596" s="394"/>
      <c r="WAV596" s="394"/>
      <c r="WAW596" s="394"/>
      <c r="WAX596" s="394"/>
      <c r="WAY596" s="394"/>
      <c r="WAZ596" s="394"/>
      <c r="WBA596" s="394"/>
      <c r="WBB596" s="394"/>
      <c r="WBC596" s="394"/>
      <c r="WBD596" s="394"/>
      <c r="WBE596" s="394"/>
      <c r="WBF596" s="394"/>
      <c r="WBG596" s="394"/>
      <c r="WBH596" s="394"/>
      <c r="WBI596" s="394"/>
      <c r="WBJ596" s="394"/>
      <c r="WBK596" s="394"/>
      <c r="WBL596" s="394"/>
      <c r="WBM596" s="394"/>
      <c r="WBN596" s="394"/>
      <c r="WBO596" s="394"/>
      <c r="WBP596" s="394"/>
      <c r="WBQ596" s="394"/>
      <c r="WBR596" s="394"/>
      <c r="WBS596" s="394"/>
      <c r="WBT596" s="394"/>
      <c r="WBU596" s="394"/>
      <c r="WBV596" s="394"/>
      <c r="WBW596" s="394"/>
      <c r="WBX596" s="394"/>
      <c r="WBY596" s="394"/>
      <c r="WBZ596" s="394"/>
      <c r="WCA596" s="394"/>
      <c r="WCB596" s="394"/>
      <c r="WCC596" s="394"/>
      <c r="WCD596" s="394"/>
      <c r="WCE596" s="394"/>
      <c r="WCF596" s="394"/>
      <c r="WCG596" s="394"/>
      <c r="WCH596" s="394"/>
      <c r="WCI596" s="394"/>
      <c r="WCJ596" s="394"/>
      <c r="WCK596" s="394"/>
      <c r="WCL596" s="394"/>
      <c r="WCM596" s="394"/>
      <c r="WCN596" s="394"/>
      <c r="WCO596" s="394"/>
      <c r="WCP596" s="394"/>
      <c r="WCQ596" s="394"/>
      <c r="WCR596" s="394"/>
      <c r="WCS596" s="394"/>
      <c r="WCT596" s="394"/>
      <c r="WCU596" s="394"/>
      <c r="WCV596" s="394"/>
      <c r="WCW596" s="394"/>
      <c r="WCX596" s="394"/>
      <c r="WCY596" s="394"/>
      <c r="WCZ596" s="394"/>
      <c r="WDA596" s="394"/>
      <c r="WDB596" s="394"/>
      <c r="WDC596" s="394"/>
      <c r="WDD596" s="394"/>
      <c r="WDE596" s="394"/>
      <c r="WDF596" s="394"/>
      <c r="WDG596" s="394"/>
      <c r="WDH596" s="394"/>
      <c r="WDI596" s="394"/>
      <c r="WDJ596" s="394"/>
      <c r="WDK596" s="394"/>
      <c r="WDL596" s="394"/>
      <c r="WDM596" s="394"/>
      <c r="WDN596" s="394"/>
      <c r="WDO596" s="394"/>
      <c r="WDP596" s="394"/>
      <c r="WDQ596" s="394"/>
      <c r="WDR596" s="394"/>
      <c r="WDS596" s="394"/>
      <c r="WDT596" s="394"/>
      <c r="WDU596" s="394"/>
      <c r="WDV596" s="394"/>
      <c r="WDW596" s="394"/>
      <c r="WDX596" s="394"/>
      <c r="WDY596" s="394"/>
      <c r="WDZ596" s="394"/>
      <c r="WEA596" s="394"/>
      <c r="WEB596" s="394"/>
      <c r="WEC596" s="394"/>
      <c r="WED596" s="394"/>
      <c r="WEE596" s="394"/>
      <c r="WEF596" s="394"/>
      <c r="WEG596" s="394"/>
      <c r="WEH596" s="394"/>
      <c r="WEI596" s="394"/>
      <c r="WEJ596" s="394"/>
      <c r="WEK596" s="394"/>
      <c r="WEL596" s="394"/>
      <c r="WEM596" s="394"/>
      <c r="WEN596" s="394"/>
      <c r="WEO596" s="394"/>
      <c r="WEP596" s="394"/>
      <c r="WEQ596" s="394"/>
      <c r="WER596" s="394"/>
      <c r="WES596" s="394"/>
      <c r="WET596" s="394"/>
      <c r="WEU596" s="394"/>
      <c r="WEV596" s="394"/>
      <c r="WEW596" s="394"/>
      <c r="WEX596" s="394"/>
      <c r="WEY596" s="394"/>
      <c r="WEZ596" s="394"/>
      <c r="WFA596" s="394"/>
      <c r="WFB596" s="394"/>
      <c r="WFC596" s="394"/>
      <c r="WFD596" s="394"/>
      <c r="WFE596" s="394"/>
      <c r="WFF596" s="394"/>
      <c r="WFG596" s="394"/>
      <c r="WFH596" s="394"/>
      <c r="WFI596" s="394"/>
      <c r="WFJ596" s="394"/>
      <c r="WFK596" s="394"/>
      <c r="WFL596" s="394"/>
      <c r="WFM596" s="394"/>
      <c r="WFN596" s="394"/>
      <c r="WFO596" s="394"/>
      <c r="WFP596" s="394"/>
      <c r="WFQ596" s="394"/>
      <c r="WFR596" s="394"/>
      <c r="WFS596" s="394"/>
      <c r="WFT596" s="394"/>
      <c r="WFU596" s="394"/>
      <c r="WFV596" s="394"/>
      <c r="WFW596" s="394"/>
      <c r="WFX596" s="394"/>
      <c r="WFY596" s="394"/>
      <c r="WFZ596" s="394"/>
      <c r="WGA596" s="394"/>
      <c r="WGB596" s="394"/>
      <c r="WGC596" s="394"/>
      <c r="WGD596" s="394"/>
      <c r="WGE596" s="394"/>
      <c r="WGF596" s="394"/>
      <c r="WGG596" s="394"/>
      <c r="WGH596" s="394"/>
      <c r="WGI596" s="394"/>
      <c r="WGJ596" s="394"/>
      <c r="WGK596" s="394"/>
      <c r="WGL596" s="394"/>
      <c r="WGM596" s="394"/>
      <c r="WGN596" s="394"/>
      <c r="WGO596" s="394"/>
      <c r="WGP596" s="394"/>
      <c r="WGQ596" s="394"/>
      <c r="WGR596" s="394"/>
      <c r="WGS596" s="394"/>
      <c r="WGT596" s="394"/>
      <c r="WGU596" s="394"/>
      <c r="WGV596" s="394"/>
      <c r="WGW596" s="394"/>
      <c r="WGX596" s="394"/>
      <c r="WGY596" s="394"/>
      <c r="WGZ596" s="394"/>
      <c r="WHA596" s="394"/>
      <c r="WHB596" s="394"/>
      <c r="WHC596" s="394"/>
      <c r="WHD596" s="394"/>
      <c r="WHE596" s="394"/>
      <c r="WHF596" s="394"/>
      <c r="WHG596" s="394"/>
      <c r="WHH596" s="394"/>
      <c r="WHI596" s="394"/>
      <c r="WHJ596" s="394"/>
      <c r="WHK596" s="394"/>
      <c r="WHL596" s="394"/>
      <c r="WHM596" s="394"/>
      <c r="WHN596" s="394"/>
      <c r="WHO596" s="394"/>
      <c r="WHP596" s="394"/>
      <c r="WHQ596" s="394"/>
      <c r="WHR596" s="394"/>
      <c r="WHS596" s="394"/>
      <c r="WHT596" s="394"/>
      <c r="WHU596" s="394"/>
      <c r="WHV596" s="394"/>
      <c r="WHW596" s="394"/>
      <c r="WHX596" s="394"/>
      <c r="WHY596" s="394"/>
      <c r="WHZ596" s="394"/>
      <c r="WIA596" s="394"/>
      <c r="WIB596" s="394"/>
      <c r="WIC596" s="394"/>
      <c r="WID596" s="394"/>
      <c r="WIE596" s="394"/>
      <c r="WIF596" s="394"/>
      <c r="WIG596" s="394"/>
      <c r="WIH596" s="394"/>
      <c r="WII596" s="394"/>
      <c r="WIJ596" s="394"/>
      <c r="WIK596" s="394"/>
      <c r="WIL596" s="394"/>
      <c r="WIM596" s="394"/>
      <c r="WIN596" s="394"/>
      <c r="WIO596" s="394"/>
      <c r="WIP596" s="394"/>
      <c r="WIQ596" s="394"/>
      <c r="WIR596" s="394"/>
      <c r="WIS596" s="394"/>
      <c r="WIT596" s="394"/>
      <c r="WIU596" s="394"/>
      <c r="WIV596" s="394"/>
      <c r="WIW596" s="394"/>
      <c r="WIX596" s="394"/>
      <c r="WIY596" s="394"/>
      <c r="WIZ596" s="394"/>
      <c r="WJA596" s="394"/>
      <c r="WJB596" s="394"/>
      <c r="WJC596" s="394"/>
      <c r="WJD596" s="394"/>
      <c r="WJE596" s="394"/>
      <c r="WJF596" s="394"/>
      <c r="WJG596" s="394"/>
      <c r="WJH596" s="394"/>
      <c r="WJI596" s="394"/>
      <c r="WJJ596" s="394"/>
      <c r="WJK596" s="394"/>
      <c r="WJL596" s="394"/>
      <c r="WJM596" s="394"/>
      <c r="WJN596" s="394"/>
      <c r="WJO596" s="394"/>
      <c r="WJP596" s="394"/>
      <c r="WJQ596" s="394"/>
      <c r="WJR596" s="394"/>
      <c r="WJS596" s="394"/>
      <c r="WJT596" s="394"/>
      <c r="WJU596" s="394"/>
      <c r="WJV596" s="394"/>
      <c r="WJW596" s="394"/>
      <c r="WJX596" s="394"/>
      <c r="WJY596" s="394"/>
      <c r="WJZ596" s="394"/>
      <c r="WKA596" s="394"/>
      <c r="WKB596" s="394"/>
      <c r="WKC596" s="394"/>
      <c r="WKD596" s="394"/>
      <c r="WKE596" s="394"/>
      <c r="WKF596" s="394"/>
      <c r="WKG596" s="394"/>
      <c r="WKH596" s="394"/>
      <c r="WKI596" s="394"/>
      <c r="WKJ596" s="394"/>
      <c r="WKK596" s="394"/>
      <c r="WKL596" s="394"/>
      <c r="WKM596" s="394"/>
      <c r="WKN596" s="394"/>
      <c r="WKO596" s="394"/>
      <c r="WKP596" s="394"/>
      <c r="WKQ596" s="394"/>
      <c r="WKR596" s="394"/>
      <c r="WKS596" s="394"/>
      <c r="WKT596" s="394"/>
      <c r="WKU596" s="394"/>
      <c r="WKV596" s="394"/>
      <c r="WKW596" s="394"/>
      <c r="WKX596" s="394"/>
      <c r="WKY596" s="394"/>
      <c r="WKZ596" s="394"/>
      <c r="WLA596" s="394"/>
      <c r="WLB596" s="394"/>
      <c r="WLC596" s="394"/>
      <c r="WLD596" s="394"/>
      <c r="WLE596" s="394"/>
      <c r="WLF596" s="394"/>
      <c r="WLG596" s="394"/>
      <c r="WLH596" s="394"/>
      <c r="WLI596" s="394"/>
      <c r="WLJ596" s="394"/>
      <c r="WLK596" s="394"/>
      <c r="WLL596" s="394"/>
      <c r="WLM596" s="394"/>
      <c r="WLN596" s="394"/>
      <c r="WLO596" s="394"/>
      <c r="WLP596" s="394"/>
      <c r="WLQ596" s="394"/>
      <c r="WLR596" s="394"/>
      <c r="WLS596" s="394"/>
      <c r="WLT596" s="394"/>
      <c r="WLU596" s="394"/>
      <c r="WLV596" s="394"/>
      <c r="WLW596" s="394"/>
      <c r="WLX596" s="394"/>
      <c r="WLY596" s="394"/>
      <c r="WLZ596" s="394"/>
      <c r="WMA596" s="394"/>
      <c r="WMB596" s="394"/>
      <c r="WMC596" s="394"/>
      <c r="WMD596" s="394"/>
      <c r="WME596" s="394"/>
      <c r="WMF596" s="394"/>
      <c r="WMG596" s="394"/>
      <c r="WMH596" s="394"/>
      <c r="WMI596" s="394"/>
      <c r="WMJ596" s="394"/>
      <c r="WMK596" s="394"/>
      <c r="WML596" s="394"/>
      <c r="WMM596" s="394"/>
      <c r="WMN596" s="394"/>
      <c r="WMO596" s="394"/>
      <c r="WMP596" s="394"/>
      <c r="WMQ596" s="394"/>
      <c r="WMR596" s="394"/>
      <c r="WMS596" s="394"/>
      <c r="WMT596" s="394"/>
      <c r="WMU596" s="394"/>
      <c r="WMV596" s="394"/>
      <c r="WMW596" s="394"/>
      <c r="WMX596" s="394"/>
      <c r="WMY596" s="394"/>
      <c r="WMZ596" s="394"/>
      <c r="WNA596" s="394"/>
      <c r="WNB596" s="394"/>
      <c r="WNC596" s="394"/>
      <c r="WND596" s="394"/>
      <c r="WNE596" s="394"/>
      <c r="WNF596" s="394"/>
      <c r="WNG596" s="394"/>
      <c r="WNH596" s="394"/>
      <c r="WNI596" s="394"/>
      <c r="WNJ596" s="394"/>
      <c r="WNK596" s="394"/>
      <c r="WNL596" s="394"/>
      <c r="WNM596" s="394"/>
      <c r="WNN596" s="394"/>
      <c r="WNO596" s="394"/>
      <c r="WNP596" s="394"/>
      <c r="WNQ596" s="394"/>
      <c r="WNR596" s="394"/>
      <c r="WNS596" s="394"/>
      <c r="WNT596" s="394"/>
      <c r="WNU596" s="394"/>
      <c r="WNV596" s="394"/>
      <c r="WNW596" s="394"/>
      <c r="WNX596" s="394"/>
      <c r="WNY596" s="394"/>
      <c r="WNZ596" s="394"/>
      <c r="WOA596" s="394"/>
      <c r="WOB596" s="394"/>
      <c r="WOC596" s="394"/>
      <c r="WOD596" s="394"/>
      <c r="WOE596" s="394"/>
      <c r="WOF596" s="394"/>
      <c r="WOG596" s="394"/>
      <c r="WOH596" s="394"/>
      <c r="WOI596" s="394"/>
      <c r="WOJ596" s="394"/>
      <c r="WOK596" s="394"/>
      <c r="WOL596" s="394"/>
      <c r="WOM596" s="394"/>
      <c r="WON596" s="394"/>
      <c r="WOO596" s="394"/>
      <c r="WOP596" s="394"/>
      <c r="WOQ596" s="394"/>
      <c r="WOR596" s="394"/>
      <c r="WOS596" s="394"/>
      <c r="WOT596" s="394"/>
      <c r="WOU596" s="394"/>
      <c r="WOV596" s="394"/>
      <c r="WOW596" s="394"/>
      <c r="WOX596" s="394"/>
      <c r="WOY596" s="394"/>
      <c r="WOZ596" s="394"/>
      <c r="WPA596" s="394"/>
      <c r="WPB596" s="394"/>
      <c r="WPC596" s="394"/>
      <c r="WPD596" s="394"/>
      <c r="WPE596" s="394"/>
      <c r="WPF596" s="394"/>
      <c r="WPG596" s="394"/>
      <c r="WPH596" s="394"/>
      <c r="WPI596" s="394"/>
      <c r="WPJ596" s="394"/>
      <c r="WPK596" s="394"/>
      <c r="WPL596" s="394"/>
      <c r="WPM596" s="394"/>
      <c r="WPN596" s="394"/>
      <c r="WPO596" s="394"/>
      <c r="WPP596" s="394"/>
      <c r="WPQ596" s="394"/>
      <c r="WPR596" s="394"/>
      <c r="WPS596" s="394"/>
      <c r="WPT596" s="394"/>
      <c r="WPU596" s="394"/>
      <c r="WPV596" s="394"/>
      <c r="WPW596" s="394"/>
      <c r="WPX596" s="394"/>
      <c r="WPY596" s="394"/>
      <c r="WPZ596" s="394"/>
      <c r="WQA596" s="394"/>
      <c r="WQB596" s="394"/>
      <c r="WQC596" s="394"/>
      <c r="WQD596" s="394"/>
      <c r="WQE596" s="394"/>
      <c r="WQF596" s="394"/>
      <c r="WQG596" s="394"/>
      <c r="WQH596" s="394"/>
      <c r="WQI596" s="394"/>
      <c r="WQJ596" s="394"/>
      <c r="WQK596" s="394"/>
      <c r="WQL596" s="394"/>
      <c r="WQM596" s="394"/>
      <c r="WQN596" s="394"/>
      <c r="WQO596" s="394"/>
      <c r="WQP596" s="394"/>
      <c r="WQQ596" s="394"/>
      <c r="WQR596" s="394"/>
      <c r="WQS596" s="394"/>
      <c r="WQT596" s="394"/>
      <c r="WQU596" s="394"/>
      <c r="WQV596" s="394"/>
      <c r="WQW596" s="394"/>
      <c r="WQX596" s="394"/>
      <c r="WQY596" s="394"/>
      <c r="WQZ596" s="394"/>
      <c r="WRA596" s="394"/>
      <c r="WRB596" s="394"/>
      <c r="WRC596" s="394"/>
      <c r="WRD596" s="394"/>
      <c r="WRE596" s="394"/>
      <c r="WRF596" s="394"/>
      <c r="WRG596" s="394"/>
      <c r="WRH596" s="394"/>
      <c r="WRI596" s="394"/>
      <c r="WRJ596" s="394"/>
      <c r="WRK596" s="394"/>
      <c r="WRL596" s="394"/>
      <c r="WRM596" s="394"/>
      <c r="WRN596" s="394"/>
      <c r="WRO596" s="394"/>
      <c r="WRP596" s="394"/>
      <c r="WRQ596" s="394"/>
      <c r="WRR596" s="394"/>
      <c r="WRS596" s="394"/>
      <c r="WRT596" s="394"/>
      <c r="WRU596" s="394"/>
      <c r="WRV596" s="394"/>
      <c r="WRW596" s="394"/>
      <c r="WRX596" s="394"/>
      <c r="WRY596" s="394"/>
      <c r="WRZ596" s="394"/>
      <c r="WSA596" s="394"/>
      <c r="WSB596" s="394"/>
      <c r="WSC596" s="394"/>
      <c r="WSD596" s="394"/>
      <c r="WSE596" s="394"/>
      <c r="WSF596" s="394"/>
      <c r="WSG596" s="394"/>
      <c r="WSH596" s="394"/>
      <c r="WSI596" s="394"/>
      <c r="WSJ596" s="394"/>
      <c r="WSK596" s="394"/>
      <c r="WSL596" s="394"/>
      <c r="WSM596" s="394"/>
      <c r="WSN596" s="394"/>
      <c r="WSO596" s="394"/>
      <c r="WSP596" s="394"/>
      <c r="WSQ596" s="394"/>
      <c r="WSR596" s="394"/>
      <c r="WSS596" s="394"/>
      <c r="WST596" s="394"/>
      <c r="WSU596" s="394"/>
      <c r="WSV596" s="394"/>
      <c r="WSW596" s="394"/>
      <c r="WSX596" s="394"/>
      <c r="WSY596" s="394"/>
      <c r="WSZ596" s="394"/>
      <c r="WTA596" s="394"/>
      <c r="WTB596" s="394"/>
      <c r="WTC596" s="394"/>
      <c r="WTD596" s="394"/>
      <c r="WTE596" s="394"/>
      <c r="WTF596" s="394"/>
      <c r="WTG596" s="394"/>
      <c r="WTH596" s="394"/>
      <c r="WTI596" s="394"/>
      <c r="WTJ596" s="394"/>
      <c r="WTK596" s="394"/>
      <c r="WTL596" s="394"/>
      <c r="WTM596" s="394"/>
      <c r="WTN596" s="394"/>
      <c r="WTO596" s="394"/>
      <c r="WTP596" s="394"/>
      <c r="WTQ596" s="394"/>
      <c r="WTR596" s="394"/>
      <c r="WTS596" s="394"/>
      <c r="WTT596" s="394"/>
      <c r="WTU596" s="394"/>
      <c r="WTV596" s="394"/>
      <c r="WTW596" s="394"/>
      <c r="WTX596" s="394"/>
      <c r="WTY596" s="394"/>
      <c r="WTZ596" s="394"/>
      <c r="WUA596" s="394"/>
      <c r="WUB596" s="394"/>
      <c r="WUC596" s="394"/>
      <c r="WUD596" s="394"/>
      <c r="WUE596" s="394"/>
      <c r="WUF596" s="394"/>
      <c r="WUG596" s="394"/>
      <c r="WUH596" s="394"/>
      <c r="WUI596" s="394"/>
      <c r="WUJ596" s="394"/>
      <c r="WUK596" s="394"/>
      <c r="WUL596" s="394"/>
      <c r="WUM596" s="394"/>
      <c r="WUN596" s="394"/>
      <c r="WUO596" s="394"/>
      <c r="WUP596" s="394"/>
      <c r="WUQ596" s="394"/>
      <c r="WUR596" s="394"/>
      <c r="WUS596" s="394"/>
      <c r="WUT596" s="394"/>
      <c r="WUU596" s="394"/>
      <c r="WUV596" s="394"/>
      <c r="WUW596" s="394"/>
      <c r="WUX596" s="394"/>
      <c r="WUY596" s="394"/>
      <c r="WUZ596" s="394"/>
      <c r="WVA596" s="394"/>
      <c r="WVB596" s="394"/>
      <c r="WVC596" s="394"/>
      <c r="WVD596" s="394"/>
      <c r="WVE596" s="394"/>
      <c r="WVF596" s="394"/>
      <c r="WVG596" s="394"/>
      <c r="WVH596" s="394"/>
      <c r="WVI596" s="394"/>
      <c r="WVJ596" s="394"/>
      <c r="WVK596" s="394"/>
      <c r="WVL596" s="394"/>
      <c r="WVM596" s="394"/>
      <c r="WVN596" s="394"/>
      <c r="WVO596" s="394"/>
      <c r="WVP596" s="394"/>
      <c r="WVQ596" s="394"/>
      <c r="WVR596" s="394"/>
      <c r="WVS596" s="394"/>
      <c r="WVT596" s="394"/>
      <c r="WVU596" s="394"/>
      <c r="WVV596" s="394"/>
      <c r="WVW596" s="394"/>
      <c r="WVX596" s="394"/>
      <c r="WVY596" s="394"/>
      <c r="WVZ596" s="394"/>
      <c r="WWA596" s="394"/>
      <c r="WWB596" s="394"/>
      <c r="WWC596" s="394"/>
      <c r="WWD596" s="394"/>
      <c r="WWE596" s="394"/>
      <c r="WWF596" s="394"/>
      <c r="WWG596" s="394"/>
      <c r="WWH596" s="394"/>
      <c r="WWI596" s="394"/>
      <c r="WWJ596" s="394"/>
      <c r="WWK596" s="394"/>
      <c r="WWL596" s="394"/>
      <c r="WWM596" s="394"/>
      <c r="WWN596" s="394"/>
      <c r="WWO596" s="394"/>
      <c r="WWP596" s="394"/>
      <c r="WWQ596" s="394"/>
      <c r="WWR596" s="394"/>
      <c r="WWS596" s="394"/>
      <c r="WWT596" s="394"/>
      <c r="WWU596" s="394"/>
      <c r="WWV596" s="394"/>
      <c r="WWW596" s="394"/>
      <c r="WWX596" s="394"/>
      <c r="WWY596" s="394"/>
      <c r="WWZ596" s="394"/>
      <c r="WXA596" s="394"/>
      <c r="WXB596" s="394"/>
      <c r="WXC596" s="394"/>
      <c r="WXD596" s="394"/>
      <c r="WXE596" s="394"/>
      <c r="WXF596" s="394"/>
      <c r="WXG596" s="394"/>
      <c r="WXH596" s="394"/>
      <c r="WXI596" s="394"/>
      <c r="WXJ596" s="394"/>
      <c r="WXK596" s="394"/>
      <c r="WXL596" s="394"/>
      <c r="WXM596" s="394"/>
      <c r="WXN596" s="394"/>
      <c r="WXO596" s="394"/>
      <c r="WXP596" s="394"/>
      <c r="WXQ596" s="394"/>
      <c r="WXR596" s="394"/>
      <c r="WXS596" s="394"/>
      <c r="WXT596" s="394"/>
      <c r="WXU596" s="394"/>
      <c r="WXV596" s="394"/>
      <c r="WXW596" s="394"/>
      <c r="WXX596" s="394"/>
      <c r="WXY596" s="394"/>
      <c r="WXZ596" s="394"/>
      <c r="WYA596" s="394"/>
      <c r="WYB596" s="394"/>
      <c r="WYC596" s="394"/>
      <c r="WYD596" s="394"/>
      <c r="WYE596" s="394"/>
      <c r="WYF596" s="394"/>
      <c r="WYG596" s="394"/>
      <c r="WYH596" s="394"/>
      <c r="WYI596" s="394"/>
      <c r="WYJ596" s="394"/>
      <c r="WYK596" s="394"/>
      <c r="WYL596" s="394"/>
      <c r="WYM596" s="394"/>
      <c r="WYN596" s="394"/>
      <c r="WYO596" s="394"/>
      <c r="WYP596" s="394"/>
      <c r="WYQ596" s="394"/>
      <c r="WYR596" s="394"/>
      <c r="WYS596" s="394"/>
      <c r="WYT596" s="394"/>
      <c r="WYU596" s="394"/>
      <c r="WYV596" s="394"/>
      <c r="WYW596" s="394"/>
      <c r="WYX596" s="394"/>
      <c r="WYY596" s="394"/>
      <c r="WYZ596" s="394"/>
      <c r="WZA596" s="394"/>
      <c r="WZB596" s="394"/>
      <c r="WZC596" s="394"/>
      <c r="WZD596" s="394"/>
      <c r="WZE596" s="394"/>
      <c r="WZF596" s="394"/>
      <c r="WZG596" s="394"/>
      <c r="WZH596" s="394"/>
      <c r="WZI596" s="394"/>
      <c r="WZJ596" s="394"/>
      <c r="WZK596" s="394"/>
      <c r="WZL596" s="394"/>
      <c r="WZM596" s="394"/>
      <c r="WZN596" s="394"/>
      <c r="WZO596" s="394"/>
      <c r="WZP596" s="394"/>
      <c r="WZQ596" s="394"/>
      <c r="WZR596" s="394"/>
      <c r="WZS596" s="394"/>
      <c r="WZT596" s="394"/>
      <c r="WZU596" s="394"/>
      <c r="WZV596" s="394"/>
      <c r="WZW596" s="394"/>
      <c r="WZX596" s="394"/>
      <c r="WZY596" s="394"/>
      <c r="WZZ596" s="394"/>
      <c r="XAA596" s="394"/>
      <c r="XAB596" s="394"/>
      <c r="XAC596" s="394"/>
      <c r="XAD596" s="394"/>
      <c r="XAE596" s="394"/>
      <c r="XAF596" s="394"/>
      <c r="XAG596" s="394"/>
      <c r="XAH596" s="394"/>
      <c r="XAI596" s="394"/>
      <c r="XAJ596" s="394"/>
      <c r="XAK596" s="394"/>
      <c r="XAL596" s="394"/>
      <c r="XAM596" s="394"/>
      <c r="XAN596" s="394"/>
      <c r="XAO596" s="394"/>
      <c r="XAP596" s="394"/>
      <c r="XAQ596" s="394"/>
      <c r="XAR596" s="394"/>
      <c r="XAS596" s="394"/>
      <c r="XAT596" s="394"/>
      <c r="XAU596" s="394"/>
      <c r="XAV596" s="394"/>
      <c r="XAW596" s="394"/>
      <c r="XAX596" s="394"/>
      <c r="XAY596" s="394"/>
      <c r="XAZ596" s="394"/>
      <c r="XBA596" s="394"/>
      <c r="XBB596" s="394"/>
      <c r="XBC596" s="394"/>
      <c r="XBD596" s="394"/>
      <c r="XBE596" s="394"/>
      <c r="XBF596" s="394"/>
      <c r="XBG596" s="394"/>
      <c r="XBH596" s="394"/>
      <c r="XBI596" s="394"/>
      <c r="XBJ596" s="394"/>
      <c r="XBK596" s="394"/>
      <c r="XBL596" s="394"/>
      <c r="XBM596" s="394"/>
      <c r="XBN596" s="394"/>
      <c r="XBO596" s="394"/>
      <c r="XBP596" s="394"/>
      <c r="XBQ596" s="394"/>
      <c r="XBR596" s="394"/>
      <c r="XBS596" s="394"/>
      <c r="XBT596" s="394"/>
      <c r="XBU596" s="394"/>
      <c r="XBV596" s="394"/>
      <c r="XBW596" s="394"/>
      <c r="XBX596" s="394"/>
      <c r="XBY596" s="394"/>
      <c r="XBZ596" s="394"/>
      <c r="XCA596" s="394"/>
      <c r="XCB596" s="394"/>
      <c r="XCC596" s="394"/>
      <c r="XCD596" s="394"/>
      <c r="XCE596" s="394"/>
      <c r="XCF596" s="394"/>
      <c r="XCG596" s="394"/>
      <c r="XCH596" s="394"/>
      <c r="XCI596" s="394"/>
      <c r="XCJ596" s="394"/>
      <c r="XCK596" s="394"/>
      <c r="XCL596" s="394"/>
      <c r="XCM596" s="394"/>
      <c r="XCN596" s="394"/>
      <c r="XCO596" s="394"/>
      <c r="XCP596" s="394"/>
      <c r="XCQ596" s="394"/>
      <c r="XCR596" s="394"/>
      <c r="XCS596" s="394"/>
      <c r="XCT596" s="394"/>
      <c r="XCU596" s="394"/>
      <c r="XCV596" s="394"/>
      <c r="XCW596" s="394"/>
      <c r="XCX596" s="394"/>
      <c r="XCY596" s="394"/>
      <c r="XCZ596" s="394"/>
      <c r="XDA596" s="394"/>
      <c r="XDB596" s="394"/>
      <c r="XDC596" s="394"/>
      <c r="XDD596" s="394"/>
      <c r="XDE596" s="394"/>
      <c r="XDF596" s="394"/>
      <c r="XDG596" s="394"/>
      <c r="XDH596" s="394"/>
      <c r="XDI596" s="394"/>
      <c r="XDJ596" s="394"/>
      <c r="XDK596" s="394"/>
      <c r="XDL596" s="394"/>
      <c r="XDM596" s="394"/>
      <c r="XDN596" s="394"/>
      <c r="XDO596" s="394"/>
      <c r="XDP596" s="394"/>
      <c r="XDQ596" s="394"/>
      <c r="XDR596" s="394"/>
      <c r="XDS596" s="394"/>
      <c r="XDT596" s="394"/>
      <c r="XDU596" s="394"/>
      <c r="XDV596" s="394"/>
      <c r="XDW596" s="394"/>
      <c r="XDX596" s="394"/>
      <c r="XDY596" s="394"/>
      <c r="XDZ596" s="394"/>
      <c r="XEA596" s="394"/>
      <c r="XEB596" s="394"/>
      <c r="XEC596" s="394"/>
      <c r="XED596" s="394"/>
      <c r="XEE596" s="394"/>
      <c r="XEF596" s="394"/>
      <c r="XEG596" s="394"/>
      <c r="XEH596" s="394"/>
      <c r="XEI596" s="394"/>
      <c r="XEJ596" s="394"/>
      <c r="XEK596" s="394"/>
      <c r="XEL596" s="394"/>
      <c r="XEM596" s="394"/>
      <c r="XEN596" s="394"/>
      <c r="XEO596" s="394"/>
      <c r="XEP596" s="394"/>
      <c r="XEQ596" s="394"/>
      <c r="XER596" s="394"/>
      <c r="XES596" s="394"/>
      <c r="XET596" s="394"/>
      <c r="XEU596" s="394"/>
      <c r="XEV596" s="394"/>
      <c r="XEW596" s="394"/>
      <c r="XEX596" s="394"/>
      <c r="XEY596" s="394"/>
      <c r="XEZ596" s="394"/>
      <c r="XFA596" s="394"/>
    </row>
    <row r="597" spans="1:16381" s="395" customFormat="1" ht="31.5" x14ac:dyDescent="0.25">
      <c r="A597" s="352" t="s">
        <v>493</v>
      </c>
      <c r="B597" s="402" t="s">
        <v>241</v>
      </c>
      <c r="C597" s="402" t="s">
        <v>206</v>
      </c>
      <c r="D597" s="321"/>
      <c r="E597" s="321"/>
      <c r="F597" s="347">
        <f>F598</f>
        <v>250</v>
      </c>
      <c r="G597" s="396"/>
      <c r="H597" s="396"/>
      <c r="I597" s="396"/>
      <c r="J597" s="396"/>
      <c r="K597" s="396"/>
      <c r="L597" s="396"/>
      <c r="M597" s="396"/>
      <c r="N597" s="396"/>
      <c r="O597" s="396"/>
      <c r="P597" s="396"/>
      <c r="Q597" s="396"/>
      <c r="R597" s="396"/>
      <c r="S597" s="396"/>
      <c r="T597" s="396"/>
      <c r="U597" s="396"/>
      <c r="V597" s="396"/>
      <c r="W597" s="396"/>
      <c r="X597" s="396"/>
      <c r="Y597" s="396"/>
      <c r="Z597" s="396"/>
      <c r="AA597" s="396"/>
      <c r="AB597" s="396"/>
      <c r="AC597" s="396"/>
      <c r="AD597" s="396"/>
      <c r="AE597" s="396"/>
      <c r="AF597" s="396"/>
      <c r="AG597" s="396"/>
      <c r="AH597" s="396"/>
      <c r="AI597" s="396"/>
      <c r="AJ597" s="396"/>
      <c r="AK597" s="396"/>
      <c r="AL597" s="396"/>
      <c r="AM597" s="396"/>
      <c r="AN597" s="396"/>
      <c r="AO597" s="396"/>
      <c r="AP597" s="396"/>
      <c r="AQ597" s="396"/>
      <c r="AR597" s="396"/>
      <c r="AS597" s="396"/>
      <c r="AT597" s="396"/>
      <c r="AU597" s="396"/>
      <c r="AV597" s="396"/>
      <c r="AW597" s="396"/>
      <c r="AX597" s="396"/>
      <c r="AY597" s="396"/>
      <c r="AZ597" s="396"/>
      <c r="BA597" s="396"/>
      <c r="BB597" s="396"/>
      <c r="BC597" s="396"/>
      <c r="BD597" s="396"/>
      <c r="BE597" s="396"/>
      <c r="BF597" s="396"/>
      <c r="BG597" s="396"/>
      <c r="BH597" s="396"/>
      <c r="BI597" s="396"/>
      <c r="BJ597" s="396"/>
      <c r="BK597" s="396"/>
      <c r="BL597" s="396"/>
      <c r="BM597" s="396"/>
      <c r="BN597" s="396"/>
      <c r="BO597" s="396"/>
      <c r="BP597" s="396"/>
      <c r="BQ597" s="396"/>
      <c r="BR597" s="396"/>
      <c r="BS597" s="396"/>
      <c r="BT597" s="396"/>
      <c r="BU597" s="396"/>
      <c r="BV597" s="396"/>
      <c r="BW597" s="396"/>
      <c r="BX597" s="396"/>
      <c r="BY597" s="396"/>
      <c r="BZ597" s="396"/>
      <c r="CA597" s="396"/>
      <c r="CB597" s="396"/>
      <c r="CC597" s="396"/>
      <c r="CD597" s="396"/>
      <c r="CE597" s="396"/>
      <c r="CF597" s="396"/>
      <c r="CG597" s="396"/>
      <c r="CH597" s="396"/>
      <c r="CI597" s="396"/>
      <c r="CJ597" s="396"/>
      <c r="CK597" s="396"/>
      <c r="CL597" s="396"/>
      <c r="CM597" s="396"/>
      <c r="CN597" s="396"/>
      <c r="CO597" s="396"/>
      <c r="CP597" s="396"/>
      <c r="CQ597" s="396"/>
      <c r="CR597" s="396"/>
      <c r="CS597" s="396"/>
      <c r="CT597" s="396"/>
      <c r="CU597" s="396"/>
      <c r="CV597" s="396"/>
      <c r="CW597" s="396"/>
      <c r="CX597" s="396"/>
      <c r="CY597" s="396"/>
      <c r="CZ597" s="396"/>
      <c r="DA597" s="396"/>
      <c r="DB597" s="396"/>
      <c r="DC597" s="396"/>
      <c r="DD597" s="396"/>
      <c r="DE597" s="396"/>
      <c r="DF597" s="396"/>
      <c r="DG597" s="396"/>
      <c r="DH597" s="396"/>
      <c r="DI597" s="396"/>
      <c r="DJ597" s="396"/>
      <c r="DK597" s="396"/>
      <c r="DL597" s="396"/>
      <c r="DM597" s="396"/>
      <c r="DN597" s="396"/>
      <c r="DO597" s="396"/>
      <c r="DP597" s="396"/>
      <c r="DQ597" s="396"/>
      <c r="DR597" s="396"/>
      <c r="DS597" s="396"/>
      <c r="DT597" s="396"/>
      <c r="DU597" s="396"/>
      <c r="DV597" s="396"/>
      <c r="DW597" s="396"/>
      <c r="DX597" s="396"/>
      <c r="DY597" s="396"/>
      <c r="DZ597" s="396"/>
      <c r="EA597" s="396"/>
      <c r="EB597" s="396"/>
      <c r="EC597" s="396"/>
      <c r="ED597" s="396"/>
      <c r="EE597" s="396"/>
      <c r="EF597" s="396"/>
      <c r="EG597" s="396"/>
      <c r="EH597" s="396"/>
      <c r="EI597" s="396"/>
      <c r="EJ597" s="396"/>
      <c r="EK597" s="396"/>
      <c r="EL597" s="396"/>
      <c r="EM597" s="396"/>
      <c r="EN597" s="396"/>
      <c r="EO597" s="396"/>
      <c r="EP597" s="396"/>
      <c r="EQ597" s="396"/>
      <c r="ER597" s="396"/>
      <c r="ES597" s="396"/>
      <c r="ET597" s="396"/>
      <c r="EU597" s="396"/>
      <c r="EV597" s="396"/>
      <c r="EW597" s="396"/>
      <c r="EX597" s="396"/>
      <c r="EY597" s="396"/>
      <c r="EZ597" s="396"/>
      <c r="FA597" s="396"/>
      <c r="FB597" s="396"/>
      <c r="FC597" s="396"/>
      <c r="FD597" s="396"/>
      <c r="FE597" s="396"/>
      <c r="FF597" s="396"/>
      <c r="FG597" s="396"/>
      <c r="FH597" s="396"/>
      <c r="FI597" s="396"/>
      <c r="FJ597" s="396"/>
      <c r="FK597" s="396"/>
      <c r="FL597" s="396"/>
      <c r="FM597" s="396"/>
      <c r="FN597" s="396"/>
      <c r="FO597" s="396"/>
      <c r="FP597" s="396"/>
      <c r="FQ597" s="396"/>
      <c r="FR597" s="396"/>
      <c r="FS597" s="396"/>
      <c r="FT597" s="396"/>
      <c r="FU597" s="396"/>
      <c r="FV597" s="396"/>
      <c r="FW597" s="396"/>
      <c r="FX597" s="396"/>
      <c r="FY597" s="396"/>
      <c r="FZ597" s="396"/>
      <c r="GA597" s="396"/>
      <c r="GB597" s="396"/>
      <c r="GC597" s="396"/>
      <c r="GD597" s="396"/>
      <c r="GE597" s="396"/>
      <c r="GF597" s="396"/>
      <c r="GG597" s="396"/>
      <c r="GH597" s="396"/>
      <c r="GI597" s="396"/>
      <c r="GJ597" s="396"/>
      <c r="GK597" s="396"/>
      <c r="GL597" s="396"/>
      <c r="GM597" s="396"/>
      <c r="GN597" s="396"/>
      <c r="GO597" s="396"/>
      <c r="GP597" s="396"/>
      <c r="GQ597" s="396"/>
      <c r="GR597" s="396"/>
      <c r="GS597" s="396"/>
      <c r="GT597" s="396"/>
      <c r="GU597" s="396"/>
      <c r="GV597" s="396"/>
      <c r="GW597" s="396"/>
      <c r="GX597" s="396"/>
      <c r="GY597" s="396"/>
      <c r="GZ597" s="396"/>
      <c r="HA597" s="396"/>
      <c r="HB597" s="396"/>
      <c r="HC597" s="396"/>
      <c r="HD597" s="396"/>
      <c r="HE597" s="396"/>
      <c r="HF597" s="396"/>
      <c r="HG597" s="396"/>
      <c r="HH597" s="396"/>
      <c r="HI597" s="396"/>
      <c r="HJ597" s="396"/>
      <c r="HK597" s="396"/>
      <c r="HL597" s="396"/>
      <c r="HM597" s="396"/>
      <c r="HN597" s="396"/>
      <c r="HO597" s="396"/>
      <c r="HP597" s="396"/>
      <c r="HQ597" s="396"/>
      <c r="HR597" s="396"/>
      <c r="HS597" s="396"/>
      <c r="HT597" s="396"/>
      <c r="HU597" s="396"/>
      <c r="HV597" s="396"/>
      <c r="HW597" s="396"/>
      <c r="HX597" s="396"/>
      <c r="HY597" s="396"/>
      <c r="HZ597" s="396"/>
      <c r="IA597" s="396"/>
      <c r="IB597" s="396"/>
      <c r="IC597" s="396"/>
      <c r="ID597" s="396"/>
      <c r="IE597" s="396"/>
      <c r="IF597" s="396"/>
      <c r="IG597" s="396"/>
      <c r="IH597" s="396"/>
      <c r="II597" s="396"/>
      <c r="IJ597" s="396"/>
      <c r="IK597" s="396"/>
      <c r="IL597" s="396"/>
      <c r="IM597" s="396"/>
      <c r="IN597" s="396"/>
      <c r="IO597" s="396"/>
      <c r="IP597" s="396"/>
      <c r="IQ597" s="396"/>
      <c r="IR597" s="396"/>
      <c r="IS597" s="396"/>
      <c r="IT597" s="396"/>
      <c r="IU597" s="396"/>
      <c r="IV597" s="396"/>
      <c r="IW597" s="396"/>
      <c r="IX597" s="396"/>
      <c r="IY597" s="396"/>
      <c r="IZ597" s="396"/>
      <c r="JA597" s="396"/>
      <c r="JB597" s="396"/>
      <c r="JC597" s="396"/>
      <c r="JD597" s="396"/>
      <c r="JE597" s="396"/>
      <c r="JF597" s="396"/>
      <c r="JG597" s="396"/>
      <c r="JH597" s="396"/>
      <c r="JI597" s="396"/>
      <c r="JJ597" s="396"/>
      <c r="JK597" s="396"/>
      <c r="JL597" s="396"/>
      <c r="JM597" s="396"/>
      <c r="JN597" s="396"/>
      <c r="JO597" s="396"/>
      <c r="JP597" s="396"/>
      <c r="JQ597" s="396"/>
      <c r="JR597" s="396"/>
      <c r="JS597" s="396"/>
      <c r="JT597" s="396"/>
      <c r="JU597" s="396"/>
      <c r="JV597" s="396"/>
      <c r="JW597" s="396"/>
      <c r="JX597" s="396"/>
      <c r="JY597" s="396"/>
      <c r="JZ597" s="396"/>
      <c r="KA597" s="396"/>
      <c r="KB597" s="396"/>
      <c r="KC597" s="396"/>
      <c r="KD597" s="396"/>
      <c r="KE597" s="396"/>
      <c r="KF597" s="396"/>
      <c r="KG597" s="396"/>
      <c r="KH597" s="396"/>
      <c r="KI597" s="396"/>
      <c r="KJ597" s="396"/>
      <c r="KK597" s="396"/>
      <c r="KL597" s="396"/>
      <c r="KM597" s="396"/>
      <c r="KN597" s="396"/>
      <c r="KO597" s="396"/>
      <c r="KP597" s="396"/>
      <c r="KQ597" s="396"/>
      <c r="KR597" s="396"/>
      <c r="KS597" s="396"/>
      <c r="KT597" s="396"/>
      <c r="KU597" s="396"/>
      <c r="KV597" s="396"/>
      <c r="KW597" s="396"/>
      <c r="KX597" s="396"/>
      <c r="KY597" s="396"/>
      <c r="KZ597" s="396"/>
      <c r="LA597" s="396"/>
      <c r="LB597" s="396"/>
      <c r="LC597" s="396"/>
      <c r="LD597" s="396"/>
      <c r="LE597" s="396"/>
      <c r="LF597" s="396"/>
      <c r="LG597" s="396"/>
      <c r="LH597" s="396"/>
      <c r="LI597" s="396"/>
      <c r="LJ597" s="396"/>
      <c r="LK597" s="396"/>
      <c r="LL597" s="396"/>
      <c r="LM597" s="396"/>
      <c r="LN597" s="396"/>
      <c r="LO597" s="396"/>
      <c r="LP597" s="396"/>
      <c r="LQ597" s="396"/>
      <c r="LR597" s="396"/>
      <c r="LS597" s="396"/>
      <c r="LT597" s="396"/>
      <c r="LU597" s="396"/>
      <c r="LV597" s="396"/>
      <c r="LW597" s="396"/>
      <c r="LX597" s="396"/>
      <c r="LY597" s="396"/>
      <c r="LZ597" s="396"/>
      <c r="MA597" s="396"/>
      <c r="MB597" s="396"/>
      <c r="MC597" s="396"/>
      <c r="MD597" s="396"/>
      <c r="ME597" s="396"/>
      <c r="MF597" s="396"/>
      <c r="MG597" s="396"/>
      <c r="MH597" s="396"/>
      <c r="MI597" s="396"/>
      <c r="MJ597" s="396"/>
      <c r="MK597" s="396"/>
      <c r="ML597" s="396"/>
      <c r="MM597" s="396"/>
      <c r="MN597" s="396"/>
      <c r="MO597" s="396"/>
      <c r="MP597" s="396"/>
      <c r="MQ597" s="396"/>
      <c r="MR597" s="396"/>
      <c r="MS597" s="396"/>
      <c r="MT597" s="396"/>
      <c r="MU597" s="396"/>
      <c r="MV597" s="396"/>
      <c r="MW597" s="396"/>
      <c r="MX597" s="396"/>
      <c r="MY597" s="396"/>
      <c r="MZ597" s="396"/>
      <c r="NA597" s="396"/>
      <c r="NB597" s="396"/>
      <c r="NC597" s="396"/>
      <c r="ND597" s="396"/>
      <c r="NE597" s="396"/>
      <c r="NF597" s="396"/>
      <c r="NG597" s="396"/>
      <c r="NH597" s="396"/>
      <c r="NI597" s="396"/>
      <c r="NJ597" s="396"/>
      <c r="NK597" s="396"/>
      <c r="NL597" s="396"/>
      <c r="NM597" s="396"/>
      <c r="NN597" s="396"/>
      <c r="NO597" s="396"/>
      <c r="NP597" s="396"/>
      <c r="NQ597" s="396"/>
      <c r="NR597" s="396"/>
      <c r="NS597" s="396"/>
      <c r="NT597" s="396"/>
      <c r="NU597" s="396"/>
      <c r="NV597" s="396"/>
      <c r="NW597" s="396"/>
      <c r="NX597" s="396"/>
      <c r="NY597" s="396"/>
      <c r="NZ597" s="396"/>
      <c r="OA597" s="396"/>
      <c r="OB597" s="396"/>
      <c r="OC597" s="396"/>
      <c r="OD597" s="396"/>
      <c r="OE597" s="396"/>
      <c r="OF597" s="396"/>
      <c r="OG597" s="396"/>
      <c r="OH597" s="396"/>
      <c r="OI597" s="396"/>
      <c r="OJ597" s="396"/>
      <c r="OK597" s="396"/>
      <c r="OL597" s="396"/>
      <c r="OM597" s="396"/>
      <c r="ON597" s="396"/>
      <c r="OO597" s="396"/>
      <c r="OP597" s="396"/>
      <c r="OQ597" s="396"/>
      <c r="OR597" s="396"/>
      <c r="OS597" s="396"/>
      <c r="OT597" s="396"/>
      <c r="OU597" s="396"/>
      <c r="OV597" s="396"/>
      <c r="OW597" s="396"/>
      <c r="OX597" s="396"/>
      <c r="OY597" s="396"/>
      <c r="OZ597" s="396"/>
      <c r="PA597" s="396"/>
      <c r="PB597" s="396"/>
      <c r="PC597" s="396"/>
      <c r="PD597" s="396"/>
      <c r="PE597" s="396"/>
      <c r="PF597" s="396"/>
      <c r="PG597" s="396"/>
      <c r="PH597" s="396"/>
      <c r="PI597" s="396"/>
      <c r="PJ597" s="396"/>
      <c r="PK597" s="396"/>
      <c r="PL597" s="396"/>
      <c r="PM597" s="396"/>
      <c r="PN597" s="396"/>
      <c r="PO597" s="396"/>
      <c r="PP597" s="396"/>
      <c r="PQ597" s="396"/>
      <c r="PR597" s="396"/>
      <c r="PS597" s="396"/>
      <c r="PT597" s="396"/>
      <c r="PU597" s="396"/>
      <c r="PV597" s="396"/>
      <c r="PW597" s="396"/>
      <c r="PX597" s="396"/>
      <c r="PY597" s="396"/>
      <c r="PZ597" s="396"/>
      <c r="QA597" s="396"/>
      <c r="QB597" s="396"/>
      <c r="QC597" s="396"/>
      <c r="QD597" s="396"/>
      <c r="QE597" s="396"/>
      <c r="QF597" s="396"/>
      <c r="QG597" s="396"/>
      <c r="QH597" s="396"/>
      <c r="QI597" s="396"/>
      <c r="QJ597" s="396"/>
      <c r="QK597" s="396"/>
      <c r="QL597" s="396"/>
      <c r="QM597" s="396"/>
      <c r="QN597" s="396"/>
      <c r="QO597" s="396"/>
      <c r="QP597" s="396"/>
      <c r="QQ597" s="396"/>
      <c r="QR597" s="396"/>
      <c r="QS597" s="396"/>
      <c r="QT597" s="396"/>
      <c r="QU597" s="396"/>
      <c r="QV597" s="396"/>
      <c r="QW597" s="396"/>
      <c r="QX597" s="396"/>
      <c r="QY597" s="396"/>
      <c r="QZ597" s="396"/>
      <c r="RA597" s="396"/>
      <c r="RB597" s="396"/>
      <c r="RC597" s="396"/>
      <c r="RD597" s="396"/>
      <c r="RE597" s="396"/>
      <c r="RF597" s="396"/>
      <c r="RG597" s="396"/>
      <c r="RH597" s="396"/>
      <c r="RI597" s="396"/>
      <c r="RJ597" s="396"/>
      <c r="RK597" s="396"/>
      <c r="RL597" s="396"/>
      <c r="RM597" s="396"/>
      <c r="RN597" s="396"/>
      <c r="RO597" s="396"/>
      <c r="RP597" s="396"/>
      <c r="RQ597" s="396"/>
      <c r="RR597" s="396"/>
      <c r="RS597" s="396"/>
      <c r="RT597" s="396"/>
      <c r="RU597" s="396"/>
      <c r="RV597" s="396"/>
      <c r="RW597" s="396"/>
      <c r="RX597" s="396"/>
      <c r="RY597" s="396"/>
      <c r="RZ597" s="396"/>
      <c r="SA597" s="396"/>
      <c r="SB597" s="396"/>
      <c r="SC597" s="396"/>
      <c r="SD597" s="396"/>
      <c r="SE597" s="396"/>
      <c r="SF597" s="396"/>
      <c r="SG597" s="396"/>
      <c r="SH597" s="396"/>
      <c r="SI597" s="396"/>
      <c r="SJ597" s="396"/>
      <c r="SK597" s="396"/>
      <c r="SL597" s="396"/>
      <c r="SM597" s="396"/>
      <c r="SN597" s="396"/>
      <c r="SO597" s="396"/>
      <c r="SP597" s="396"/>
      <c r="SQ597" s="396"/>
      <c r="SR597" s="396"/>
      <c r="SS597" s="396"/>
      <c r="ST597" s="396"/>
      <c r="SU597" s="396"/>
      <c r="SV597" s="396"/>
      <c r="SW597" s="396"/>
      <c r="SX597" s="396"/>
      <c r="SY597" s="396"/>
      <c r="SZ597" s="396"/>
      <c r="TA597" s="396"/>
      <c r="TB597" s="396"/>
      <c r="TC597" s="396"/>
      <c r="TD597" s="396"/>
      <c r="TE597" s="396"/>
      <c r="TF597" s="396"/>
      <c r="TG597" s="396"/>
      <c r="TH597" s="396"/>
      <c r="TI597" s="396"/>
      <c r="TJ597" s="396"/>
      <c r="TK597" s="396"/>
      <c r="TL597" s="396"/>
      <c r="TM597" s="396"/>
      <c r="TN597" s="396"/>
      <c r="TO597" s="396"/>
      <c r="TP597" s="396"/>
      <c r="TQ597" s="396"/>
      <c r="TR597" s="396"/>
      <c r="TS597" s="396"/>
      <c r="TT597" s="396"/>
      <c r="TU597" s="396"/>
      <c r="TV597" s="396"/>
      <c r="TW597" s="396"/>
      <c r="TX597" s="396"/>
      <c r="TY597" s="396"/>
      <c r="TZ597" s="396"/>
      <c r="UA597" s="396"/>
      <c r="UB597" s="396"/>
      <c r="UC597" s="396"/>
      <c r="UD597" s="396"/>
      <c r="UE597" s="396"/>
      <c r="UF597" s="396"/>
      <c r="UG597" s="396"/>
      <c r="UH597" s="396"/>
      <c r="UI597" s="396"/>
      <c r="UJ597" s="396"/>
      <c r="UK597" s="396"/>
      <c r="UL597" s="396"/>
      <c r="UM597" s="396"/>
      <c r="UN597" s="396"/>
      <c r="UO597" s="396"/>
      <c r="UP597" s="396"/>
      <c r="UQ597" s="396"/>
      <c r="UR597" s="396"/>
      <c r="US597" s="396"/>
      <c r="UT597" s="396"/>
      <c r="UU597" s="396"/>
      <c r="UV597" s="396"/>
      <c r="UW597" s="396"/>
      <c r="UX597" s="396"/>
      <c r="UY597" s="396"/>
      <c r="UZ597" s="396"/>
      <c r="VA597" s="396"/>
      <c r="VB597" s="396"/>
      <c r="VC597" s="396"/>
      <c r="VD597" s="396"/>
      <c r="VE597" s="396"/>
      <c r="VF597" s="396"/>
      <c r="VG597" s="396"/>
      <c r="VH597" s="396"/>
      <c r="VI597" s="396"/>
      <c r="VJ597" s="396"/>
      <c r="VK597" s="396"/>
      <c r="VL597" s="396"/>
      <c r="VM597" s="396"/>
      <c r="VN597" s="396"/>
      <c r="VO597" s="396"/>
      <c r="VP597" s="396"/>
      <c r="VQ597" s="396"/>
      <c r="VR597" s="396"/>
      <c r="VS597" s="396"/>
      <c r="VT597" s="396"/>
      <c r="VU597" s="396"/>
      <c r="VV597" s="396"/>
      <c r="VW597" s="396"/>
      <c r="VX597" s="396"/>
      <c r="VY597" s="396"/>
      <c r="VZ597" s="396"/>
      <c r="WA597" s="396"/>
      <c r="WB597" s="396"/>
      <c r="WC597" s="396"/>
      <c r="WD597" s="396"/>
      <c r="WE597" s="396"/>
      <c r="WF597" s="396"/>
      <c r="WG597" s="396"/>
      <c r="WH597" s="396"/>
      <c r="WI597" s="396"/>
      <c r="WJ597" s="396"/>
      <c r="WK597" s="396"/>
      <c r="WL597" s="396"/>
      <c r="WM597" s="396"/>
      <c r="WN597" s="396"/>
      <c r="WO597" s="396"/>
      <c r="WP597" s="396"/>
      <c r="WQ597" s="396"/>
      <c r="WR597" s="396"/>
      <c r="WS597" s="396"/>
      <c r="WT597" s="396"/>
      <c r="WU597" s="396"/>
      <c r="WV597" s="396"/>
      <c r="WW597" s="396"/>
      <c r="WX597" s="396"/>
      <c r="WY597" s="396"/>
      <c r="WZ597" s="396"/>
      <c r="XA597" s="396"/>
      <c r="XB597" s="396"/>
      <c r="XC597" s="396"/>
      <c r="XD597" s="396"/>
      <c r="XE597" s="396"/>
      <c r="XF597" s="396"/>
      <c r="XG597" s="396"/>
      <c r="XH597" s="396"/>
      <c r="XI597" s="396"/>
      <c r="XJ597" s="396"/>
      <c r="XK597" s="396"/>
      <c r="XL597" s="396"/>
      <c r="XM597" s="396"/>
      <c r="XN597" s="396"/>
      <c r="XO597" s="396"/>
      <c r="XP597" s="396"/>
      <c r="XQ597" s="396"/>
      <c r="XR597" s="396"/>
      <c r="XS597" s="396"/>
      <c r="XT597" s="396"/>
      <c r="XU597" s="396"/>
      <c r="XV597" s="396"/>
      <c r="XW597" s="396"/>
      <c r="XX597" s="396"/>
      <c r="XY597" s="396"/>
      <c r="XZ597" s="396"/>
      <c r="YA597" s="396"/>
      <c r="YB597" s="396"/>
      <c r="YC597" s="396"/>
      <c r="YD597" s="396"/>
      <c r="YE597" s="396"/>
      <c r="YF597" s="396"/>
      <c r="YG597" s="396"/>
      <c r="YH597" s="396"/>
      <c r="YI597" s="396"/>
      <c r="YJ597" s="396"/>
      <c r="YK597" s="396"/>
      <c r="YL597" s="396"/>
      <c r="YM597" s="396"/>
      <c r="YN597" s="396"/>
      <c r="YO597" s="396"/>
      <c r="YP597" s="396"/>
      <c r="YQ597" s="396"/>
      <c r="YR597" s="396"/>
      <c r="YS597" s="396"/>
      <c r="YT597" s="396"/>
      <c r="YU597" s="396"/>
      <c r="YV597" s="396"/>
      <c r="YW597" s="396"/>
      <c r="YX597" s="396"/>
      <c r="YY597" s="396"/>
      <c r="YZ597" s="396"/>
      <c r="ZA597" s="396"/>
      <c r="ZB597" s="396"/>
      <c r="ZC597" s="396"/>
      <c r="ZD597" s="396"/>
      <c r="ZE597" s="396"/>
      <c r="ZF597" s="396"/>
      <c r="ZG597" s="396"/>
      <c r="ZH597" s="396"/>
      <c r="ZI597" s="396"/>
      <c r="ZJ597" s="396"/>
      <c r="ZK597" s="396"/>
      <c r="ZL597" s="396"/>
      <c r="ZM597" s="396"/>
      <c r="ZN597" s="396"/>
      <c r="ZO597" s="396"/>
      <c r="ZP597" s="396"/>
      <c r="ZQ597" s="396"/>
      <c r="ZR597" s="396"/>
      <c r="ZS597" s="396"/>
      <c r="ZT597" s="396"/>
      <c r="ZU597" s="396"/>
      <c r="ZV597" s="396"/>
      <c r="ZW597" s="396"/>
      <c r="ZX597" s="396"/>
      <c r="ZY597" s="396"/>
      <c r="ZZ597" s="396"/>
      <c r="AAA597" s="396"/>
      <c r="AAB597" s="396"/>
      <c r="AAC597" s="396"/>
      <c r="AAD597" s="396"/>
      <c r="AAE597" s="396"/>
      <c r="AAF597" s="396"/>
      <c r="AAG597" s="396"/>
      <c r="AAH597" s="396"/>
      <c r="AAI597" s="396"/>
      <c r="AAJ597" s="396"/>
      <c r="AAK597" s="396"/>
      <c r="AAL597" s="396"/>
      <c r="AAM597" s="396"/>
      <c r="AAN597" s="396"/>
      <c r="AAO597" s="396"/>
      <c r="AAP597" s="396"/>
      <c r="AAQ597" s="396"/>
      <c r="AAR597" s="396"/>
      <c r="AAS597" s="396"/>
      <c r="AAT597" s="396"/>
      <c r="AAU597" s="396"/>
      <c r="AAV597" s="396"/>
      <c r="AAW597" s="396"/>
      <c r="AAX597" s="396"/>
      <c r="AAY597" s="396"/>
      <c r="AAZ597" s="396"/>
      <c r="ABA597" s="396"/>
      <c r="ABB597" s="396"/>
      <c r="ABC597" s="396"/>
      <c r="ABD597" s="396"/>
      <c r="ABE597" s="396"/>
      <c r="ABF597" s="396"/>
      <c r="ABG597" s="396"/>
      <c r="ABH597" s="396"/>
      <c r="ABI597" s="396"/>
      <c r="ABJ597" s="396"/>
      <c r="ABK597" s="396"/>
      <c r="ABL597" s="396"/>
      <c r="ABM597" s="396"/>
      <c r="ABN597" s="396"/>
      <c r="ABO597" s="396"/>
      <c r="ABP597" s="396"/>
      <c r="ABQ597" s="396"/>
      <c r="ABR597" s="396"/>
      <c r="ABS597" s="396"/>
      <c r="ABT597" s="396"/>
      <c r="ABU597" s="396"/>
      <c r="ABV597" s="396"/>
      <c r="ABW597" s="396"/>
      <c r="ABX597" s="396"/>
      <c r="ABY597" s="396"/>
      <c r="ABZ597" s="396"/>
      <c r="ACA597" s="396"/>
      <c r="ACB597" s="396"/>
      <c r="ACC597" s="396"/>
      <c r="ACD597" s="396"/>
      <c r="ACE597" s="396"/>
      <c r="ACF597" s="396"/>
      <c r="ACG597" s="396"/>
      <c r="ACH597" s="396"/>
      <c r="ACI597" s="396"/>
      <c r="ACJ597" s="396"/>
      <c r="ACK597" s="396"/>
      <c r="ACL597" s="396"/>
      <c r="ACM597" s="396"/>
      <c r="ACN597" s="396"/>
      <c r="ACO597" s="396"/>
      <c r="ACP597" s="396"/>
      <c r="ACQ597" s="396"/>
      <c r="ACR597" s="396"/>
      <c r="ACS597" s="396"/>
      <c r="ACT597" s="396"/>
      <c r="ACU597" s="396"/>
      <c r="ACV597" s="396"/>
      <c r="ACW597" s="396"/>
      <c r="ACX597" s="396"/>
      <c r="ACY597" s="396"/>
      <c r="ACZ597" s="396"/>
      <c r="ADA597" s="396"/>
      <c r="ADB597" s="396"/>
      <c r="ADC597" s="396"/>
      <c r="ADD597" s="396"/>
      <c r="ADE597" s="396"/>
      <c r="ADF597" s="396"/>
      <c r="ADG597" s="396"/>
      <c r="ADH597" s="396"/>
      <c r="ADI597" s="396"/>
      <c r="ADJ597" s="396"/>
      <c r="ADK597" s="396"/>
      <c r="ADL597" s="396"/>
      <c r="ADM597" s="396"/>
      <c r="ADN597" s="396"/>
      <c r="ADO597" s="396"/>
      <c r="ADP597" s="396"/>
      <c r="ADQ597" s="396"/>
      <c r="ADR597" s="396"/>
      <c r="ADS597" s="396"/>
      <c r="ADT597" s="396"/>
      <c r="ADU597" s="396"/>
      <c r="ADV597" s="396"/>
      <c r="ADW597" s="396"/>
      <c r="ADX597" s="396"/>
      <c r="ADY597" s="396"/>
      <c r="ADZ597" s="396"/>
      <c r="AEA597" s="396"/>
      <c r="AEB597" s="396"/>
      <c r="AEC597" s="396"/>
      <c r="AED597" s="396"/>
      <c r="AEE597" s="396"/>
      <c r="AEF597" s="396"/>
      <c r="AEG597" s="396"/>
      <c r="AEH597" s="396"/>
      <c r="AEI597" s="396"/>
      <c r="AEJ597" s="396"/>
      <c r="AEK597" s="396"/>
      <c r="AEL597" s="396"/>
      <c r="AEM597" s="396"/>
      <c r="AEN597" s="396"/>
      <c r="AEO597" s="396"/>
      <c r="AEP597" s="396"/>
      <c r="AEQ597" s="396"/>
      <c r="AER597" s="396"/>
      <c r="AES597" s="396"/>
      <c r="AET597" s="396"/>
      <c r="AEU597" s="396"/>
      <c r="AEV597" s="396"/>
      <c r="AEW597" s="396"/>
      <c r="AEX597" s="396"/>
      <c r="AEY597" s="396"/>
      <c r="AEZ597" s="396"/>
      <c r="AFA597" s="396"/>
      <c r="AFB597" s="396"/>
      <c r="AFC597" s="396"/>
      <c r="AFD597" s="396"/>
      <c r="AFE597" s="396"/>
      <c r="AFF597" s="396"/>
      <c r="AFG597" s="396"/>
      <c r="AFH597" s="396"/>
      <c r="AFI597" s="396"/>
      <c r="AFJ597" s="396"/>
      <c r="AFK597" s="396"/>
      <c r="AFL597" s="396"/>
      <c r="AFM597" s="396"/>
      <c r="AFN597" s="396"/>
      <c r="AFO597" s="396"/>
      <c r="AFP597" s="396"/>
      <c r="AFQ597" s="396"/>
      <c r="AFR597" s="396"/>
      <c r="AFS597" s="396"/>
      <c r="AFT597" s="396"/>
      <c r="AFU597" s="396"/>
      <c r="AFV597" s="396"/>
      <c r="AFW597" s="396"/>
      <c r="AFX597" s="396"/>
      <c r="AFY597" s="396"/>
      <c r="AFZ597" s="396"/>
      <c r="AGA597" s="396"/>
      <c r="AGB597" s="396"/>
      <c r="AGC597" s="396"/>
      <c r="AGD597" s="396"/>
      <c r="AGE597" s="396"/>
      <c r="AGF597" s="396"/>
      <c r="AGG597" s="396"/>
      <c r="AGH597" s="396"/>
      <c r="AGI597" s="396"/>
      <c r="AGJ597" s="396"/>
      <c r="AGK597" s="396"/>
      <c r="AGL597" s="396"/>
      <c r="AGM597" s="396"/>
      <c r="AGN597" s="396"/>
      <c r="AGO597" s="396"/>
      <c r="AGP597" s="396"/>
      <c r="AGQ597" s="396"/>
      <c r="AGR597" s="396"/>
      <c r="AGS597" s="396"/>
      <c r="AGT597" s="396"/>
      <c r="AGU597" s="396"/>
      <c r="AGV597" s="396"/>
      <c r="AGW597" s="396"/>
      <c r="AGX597" s="396"/>
      <c r="AGY597" s="396"/>
      <c r="AGZ597" s="396"/>
      <c r="AHA597" s="396"/>
      <c r="AHB597" s="396"/>
      <c r="AHC597" s="396"/>
      <c r="AHD597" s="396"/>
      <c r="AHE597" s="396"/>
      <c r="AHF597" s="396"/>
      <c r="AHG597" s="396"/>
      <c r="AHH597" s="396"/>
      <c r="AHI597" s="396"/>
      <c r="AHJ597" s="396"/>
      <c r="AHK597" s="396"/>
      <c r="AHL597" s="396"/>
      <c r="AHM597" s="396"/>
      <c r="AHN597" s="396"/>
      <c r="AHO597" s="396"/>
      <c r="AHP597" s="396"/>
      <c r="AHQ597" s="396"/>
      <c r="AHR597" s="396"/>
      <c r="AHS597" s="396"/>
      <c r="AHT597" s="396"/>
      <c r="AHU597" s="396"/>
      <c r="AHV597" s="396"/>
      <c r="AHW597" s="396"/>
      <c r="AHX597" s="396"/>
      <c r="AHY597" s="396"/>
      <c r="AHZ597" s="396"/>
      <c r="AIA597" s="396"/>
      <c r="AIB597" s="396"/>
      <c r="AIC597" s="396"/>
      <c r="AID597" s="396"/>
      <c r="AIE597" s="396"/>
      <c r="AIF597" s="396"/>
      <c r="AIG597" s="396"/>
      <c r="AIH597" s="396"/>
      <c r="AII597" s="396"/>
      <c r="AIJ597" s="396"/>
      <c r="AIK597" s="396"/>
      <c r="AIL597" s="396"/>
      <c r="AIM597" s="396"/>
      <c r="AIN597" s="396"/>
      <c r="AIO597" s="396"/>
      <c r="AIP597" s="396"/>
      <c r="AIQ597" s="396"/>
      <c r="AIR597" s="396"/>
      <c r="AIS597" s="396"/>
      <c r="AIT597" s="396"/>
      <c r="AIU597" s="396"/>
      <c r="AIV597" s="396"/>
      <c r="AIW597" s="396"/>
      <c r="AIX597" s="396"/>
      <c r="AIY597" s="396"/>
      <c r="AIZ597" s="396"/>
      <c r="AJA597" s="396"/>
      <c r="AJB597" s="396"/>
      <c r="AJC597" s="396"/>
      <c r="AJD597" s="396"/>
      <c r="AJE597" s="396"/>
      <c r="AJF597" s="396"/>
      <c r="AJG597" s="396"/>
      <c r="AJH597" s="396"/>
      <c r="AJI597" s="396"/>
      <c r="AJJ597" s="396"/>
      <c r="AJK597" s="396"/>
      <c r="AJL597" s="396"/>
      <c r="AJM597" s="396"/>
      <c r="AJN597" s="396"/>
      <c r="AJO597" s="396"/>
      <c r="AJP597" s="396"/>
      <c r="AJQ597" s="396"/>
      <c r="AJR597" s="396"/>
      <c r="AJS597" s="396"/>
      <c r="AJT597" s="396"/>
      <c r="AJU597" s="396"/>
      <c r="AJV597" s="396"/>
      <c r="AJW597" s="396"/>
      <c r="AJX597" s="396"/>
      <c r="AJY597" s="396"/>
      <c r="AJZ597" s="396"/>
      <c r="AKA597" s="396"/>
      <c r="AKB597" s="396"/>
      <c r="AKC597" s="396"/>
      <c r="AKD597" s="396"/>
      <c r="AKE597" s="396"/>
      <c r="AKF597" s="396"/>
      <c r="AKG597" s="396"/>
      <c r="AKH597" s="396"/>
      <c r="AKI597" s="396"/>
      <c r="AKJ597" s="396"/>
      <c r="AKK597" s="396"/>
      <c r="AKL597" s="396"/>
      <c r="AKM597" s="396"/>
      <c r="AKN597" s="396"/>
      <c r="AKO597" s="396"/>
      <c r="AKP597" s="396"/>
      <c r="AKQ597" s="396"/>
      <c r="AKR597" s="396"/>
      <c r="AKS597" s="396"/>
      <c r="AKT597" s="396"/>
      <c r="AKU597" s="396"/>
      <c r="AKV597" s="396"/>
      <c r="AKW597" s="396"/>
      <c r="AKX597" s="396"/>
      <c r="AKY597" s="396"/>
      <c r="AKZ597" s="396"/>
      <c r="ALA597" s="396"/>
      <c r="ALB597" s="396"/>
      <c r="ALC597" s="396"/>
      <c r="ALD597" s="396"/>
      <c r="ALE597" s="396"/>
      <c r="ALF597" s="396"/>
      <c r="ALG597" s="396"/>
      <c r="ALH597" s="396"/>
      <c r="ALI597" s="396"/>
      <c r="ALJ597" s="396"/>
      <c r="ALK597" s="396"/>
      <c r="ALL597" s="396"/>
      <c r="ALM597" s="396"/>
      <c r="ALN597" s="396"/>
      <c r="ALO597" s="396"/>
      <c r="ALP597" s="396"/>
      <c r="ALQ597" s="396"/>
      <c r="ALR597" s="396"/>
      <c r="ALS597" s="396"/>
      <c r="ALT597" s="396"/>
      <c r="ALU597" s="396"/>
      <c r="ALV597" s="396"/>
      <c r="ALW597" s="396"/>
      <c r="ALX597" s="396"/>
      <c r="ALY597" s="396"/>
      <c r="ALZ597" s="396"/>
      <c r="AMA597" s="396"/>
      <c r="AMB597" s="396"/>
      <c r="AMC597" s="396"/>
      <c r="AMD597" s="396"/>
      <c r="AME597" s="396"/>
      <c r="AMF597" s="396"/>
      <c r="AMG597" s="396"/>
      <c r="AMH597" s="396"/>
      <c r="AMI597" s="396"/>
      <c r="AMJ597" s="396"/>
      <c r="AMK597" s="396"/>
      <c r="AML597" s="396"/>
      <c r="AMM597" s="396"/>
      <c r="AMN597" s="396"/>
      <c r="AMO597" s="396"/>
      <c r="AMP597" s="396"/>
      <c r="AMQ597" s="396"/>
      <c r="AMR597" s="396"/>
      <c r="AMS597" s="396"/>
      <c r="AMT597" s="396"/>
      <c r="AMU597" s="396"/>
      <c r="AMV597" s="396"/>
      <c r="AMW597" s="396"/>
      <c r="AMX597" s="396"/>
      <c r="AMY597" s="396"/>
      <c r="AMZ597" s="396"/>
      <c r="ANA597" s="396"/>
      <c r="ANB597" s="396"/>
      <c r="ANC597" s="396"/>
      <c r="AND597" s="396"/>
      <c r="ANE597" s="396"/>
      <c r="ANF597" s="396"/>
      <c r="ANG597" s="396"/>
      <c r="ANH597" s="396"/>
      <c r="ANI597" s="396"/>
      <c r="ANJ597" s="396"/>
      <c r="ANK597" s="396"/>
      <c r="ANL597" s="396"/>
      <c r="ANM597" s="396"/>
      <c r="ANN597" s="396"/>
      <c r="ANO597" s="396"/>
      <c r="ANP597" s="396"/>
      <c r="ANQ597" s="396"/>
      <c r="ANR597" s="396"/>
      <c r="ANS597" s="396"/>
      <c r="ANT597" s="396"/>
      <c r="ANU597" s="396"/>
      <c r="ANV597" s="396"/>
      <c r="ANW597" s="396"/>
      <c r="ANX597" s="396"/>
      <c r="ANY597" s="396"/>
      <c r="ANZ597" s="396"/>
      <c r="AOA597" s="396"/>
      <c r="AOB597" s="396"/>
      <c r="AOC597" s="396"/>
      <c r="AOD597" s="396"/>
      <c r="AOE597" s="396"/>
      <c r="AOF597" s="396"/>
      <c r="AOG597" s="396"/>
      <c r="AOH597" s="396"/>
      <c r="AOI597" s="396"/>
      <c r="AOJ597" s="396"/>
      <c r="AOK597" s="396"/>
      <c r="AOL597" s="396"/>
      <c r="AOM597" s="396"/>
      <c r="AON597" s="396"/>
      <c r="AOO597" s="396"/>
      <c r="AOP597" s="396"/>
      <c r="AOQ597" s="396"/>
      <c r="AOR597" s="396"/>
      <c r="AOS597" s="396"/>
      <c r="AOT597" s="396"/>
      <c r="AOU597" s="396"/>
      <c r="AOV597" s="396"/>
      <c r="AOW597" s="396"/>
      <c r="AOX597" s="396"/>
      <c r="AOY597" s="396"/>
      <c r="AOZ597" s="396"/>
      <c r="APA597" s="396"/>
      <c r="APB597" s="396"/>
      <c r="APC597" s="396"/>
      <c r="APD597" s="396"/>
      <c r="APE597" s="396"/>
      <c r="APF597" s="396"/>
      <c r="APG597" s="396"/>
      <c r="APH597" s="396"/>
      <c r="API597" s="396"/>
      <c r="APJ597" s="396"/>
      <c r="APK597" s="396"/>
      <c r="APL597" s="396"/>
      <c r="APM597" s="396"/>
      <c r="APN597" s="396"/>
      <c r="APO597" s="396"/>
      <c r="APP597" s="396"/>
      <c r="APQ597" s="396"/>
      <c r="APR597" s="396"/>
      <c r="APS597" s="396"/>
      <c r="APT597" s="396"/>
      <c r="APU597" s="396"/>
      <c r="APV597" s="396"/>
      <c r="APW597" s="396"/>
      <c r="APX597" s="396"/>
      <c r="APY597" s="396"/>
      <c r="APZ597" s="396"/>
      <c r="AQA597" s="396"/>
      <c r="AQB597" s="396"/>
      <c r="AQC597" s="396"/>
      <c r="AQD597" s="396"/>
      <c r="AQE597" s="396"/>
      <c r="AQF597" s="396"/>
      <c r="AQG597" s="396"/>
      <c r="AQH597" s="396"/>
      <c r="AQI597" s="396"/>
      <c r="AQJ597" s="396"/>
      <c r="AQK597" s="396"/>
      <c r="AQL597" s="396"/>
      <c r="AQM597" s="396"/>
      <c r="AQN597" s="396"/>
      <c r="AQO597" s="396"/>
      <c r="AQP597" s="396"/>
      <c r="AQQ597" s="396"/>
      <c r="AQR597" s="396"/>
      <c r="AQS597" s="396"/>
      <c r="AQT597" s="396"/>
      <c r="AQU597" s="396"/>
      <c r="AQV597" s="396"/>
      <c r="AQW597" s="396"/>
      <c r="AQX597" s="396"/>
      <c r="AQY597" s="396"/>
      <c r="AQZ597" s="396"/>
      <c r="ARA597" s="396"/>
      <c r="ARB597" s="396"/>
      <c r="ARC597" s="396"/>
      <c r="ARD597" s="396"/>
      <c r="ARE597" s="396"/>
      <c r="ARF597" s="396"/>
      <c r="ARG597" s="396"/>
      <c r="ARH597" s="396"/>
      <c r="ARI597" s="396"/>
      <c r="ARJ597" s="396"/>
      <c r="ARK597" s="396"/>
      <c r="ARL597" s="396"/>
      <c r="ARM597" s="396"/>
      <c r="ARN597" s="396"/>
      <c r="ARO597" s="396"/>
      <c r="ARP597" s="396"/>
      <c r="ARQ597" s="396"/>
      <c r="ARR597" s="396"/>
      <c r="ARS597" s="396"/>
      <c r="ART597" s="396"/>
      <c r="ARU597" s="396"/>
      <c r="ARV597" s="396"/>
      <c r="ARW597" s="396"/>
      <c r="ARX597" s="396"/>
      <c r="ARY597" s="396"/>
      <c r="ARZ597" s="396"/>
      <c r="ASA597" s="396"/>
      <c r="ASB597" s="396"/>
      <c r="ASC597" s="396"/>
      <c r="ASD597" s="396"/>
      <c r="ASE597" s="396"/>
      <c r="ASF597" s="396"/>
      <c r="ASG597" s="396"/>
      <c r="ASH597" s="396"/>
      <c r="ASI597" s="396"/>
      <c r="ASJ597" s="396"/>
      <c r="ASK597" s="396"/>
      <c r="ASL597" s="396"/>
      <c r="ASM597" s="396"/>
      <c r="ASN597" s="396"/>
      <c r="ASO597" s="396"/>
      <c r="ASP597" s="396"/>
      <c r="ASQ597" s="396"/>
      <c r="ASR597" s="396"/>
      <c r="ASS597" s="396"/>
      <c r="AST597" s="396"/>
      <c r="ASU597" s="396"/>
      <c r="ASV597" s="396"/>
      <c r="ASW597" s="396"/>
      <c r="ASX597" s="396"/>
      <c r="ASY597" s="396"/>
      <c r="ASZ597" s="396"/>
      <c r="ATA597" s="396"/>
      <c r="ATB597" s="396"/>
      <c r="ATC597" s="396"/>
      <c r="ATD597" s="396"/>
      <c r="ATE597" s="396"/>
      <c r="ATF597" s="396"/>
      <c r="ATG597" s="396"/>
      <c r="ATH597" s="396"/>
      <c r="ATI597" s="396"/>
      <c r="ATJ597" s="396"/>
      <c r="ATK597" s="396"/>
      <c r="ATL597" s="396"/>
      <c r="ATM597" s="396"/>
      <c r="ATN597" s="396"/>
      <c r="ATO597" s="396"/>
      <c r="ATP597" s="396"/>
      <c r="ATQ597" s="396"/>
      <c r="ATR597" s="396"/>
      <c r="ATS597" s="396"/>
      <c r="ATT597" s="396"/>
      <c r="ATU597" s="396"/>
      <c r="ATV597" s="396"/>
      <c r="ATW597" s="396"/>
      <c r="ATX597" s="396"/>
      <c r="ATY597" s="396"/>
      <c r="ATZ597" s="396"/>
      <c r="AUA597" s="396"/>
      <c r="AUB597" s="396"/>
      <c r="AUC597" s="396"/>
      <c r="AUD597" s="396"/>
      <c r="AUE597" s="396"/>
      <c r="AUF597" s="396"/>
      <c r="AUG597" s="396"/>
      <c r="AUH597" s="396"/>
      <c r="AUI597" s="396"/>
      <c r="AUJ597" s="396"/>
      <c r="AUK597" s="396"/>
      <c r="AUL597" s="396"/>
      <c r="AUM597" s="396"/>
      <c r="AUN597" s="396"/>
      <c r="AUO597" s="396"/>
      <c r="AUP597" s="396"/>
      <c r="AUQ597" s="396"/>
      <c r="AUR597" s="396"/>
      <c r="AUS597" s="396"/>
      <c r="AUT597" s="396"/>
      <c r="AUU597" s="396"/>
      <c r="AUV597" s="396"/>
      <c r="AUW597" s="396"/>
      <c r="AUX597" s="396"/>
      <c r="AUY597" s="396"/>
      <c r="AUZ597" s="396"/>
      <c r="AVA597" s="396"/>
      <c r="AVB597" s="396"/>
      <c r="AVC597" s="396"/>
      <c r="AVD597" s="396"/>
      <c r="AVE597" s="396"/>
      <c r="AVF597" s="396"/>
      <c r="AVG597" s="396"/>
      <c r="AVH597" s="396"/>
      <c r="AVI597" s="396"/>
      <c r="AVJ597" s="396"/>
      <c r="AVK597" s="396"/>
      <c r="AVL597" s="396"/>
      <c r="AVM597" s="396"/>
      <c r="AVN597" s="396"/>
      <c r="AVO597" s="396"/>
      <c r="AVP597" s="396"/>
      <c r="AVQ597" s="396"/>
      <c r="AVR597" s="396"/>
      <c r="AVS597" s="396"/>
      <c r="AVT597" s="396"/>
      <c r="AVU597" s="396"/>
      <c r="AVV597" s="396"/>
      <c r="AVW597" s="396"/>
      <c r="AVX597" s="396"/>
      <c r="AVY597" s="396"/>
      <c r="AVZ597" s="396"/>
      <c r="AWA597" s="396"/>
      <c r="AWB597" s="396"/>
      <c r="AWC597" s="396"/>
      <c r="AWD597" s="396"/>
      <c r="AWE597" s="396"/>
      <c r="AWF597" s="396"/>
      <c r="AWG597" s="396"/>
      <c r="AWH597" s="396"/>
      <c r="AWI597" s="396"/>
      <c r="AWJ597" s="396"/>
      <c r="AWK597" s="396"/>
      <c r="AWL597" s="396"/>
      <c r="AWM597" s="396"/>
      <c r="AWN597" s="396"/>
      <c r="AWO597" s="396"/>
      <c r="AWP597" s="396"/>
      <c r="AWQ597" s="396"/>
      <c r="AWR597" s="396"/>
      <c r="AWS597" s="396"/>
      <c r="AWT597" s="396"/>
      <c r="AWU597" s="396"/>
      <c r="AWV597" s="396"/>
      <c r="AWW597" s="396"/>
      <c r="AWX597" s="396"/>
      <c r="AWY597" s="396"/>
      <c r="AWZ597" s="396"/>
      <c r="AXA597" s="396"/>
      <c r="AXB597" s="396"/>
      <c r="AXC597" s="396"/>
      <c r="AXD597" s="396"/>
      <c r="AXE597" s="396"/>
      <c r="AXF597" s="396"/>
      <c r="AXG597" s="396"/>
      <c r="AXH597" s="396"/>
      <c r="AXI597" s="396"/>
      <c r="AXJ597" s="396"/>
      <c r="AXK597" s="396"/>
      <c r="AXL597" s="396"/>
      <c r="AXM597" s="396"/>
      <c r="AXN597" s="396"/>
      <c r="AXO597" s="396"/>
      <c r="AXP597" s="396"/>
      <c r="AXQ597" s="396"/>
      <c r="AXR597" s="396"/>
      <c r="AXS597" s="396"/>
      <c r="AXT597" s="396"/>
      <c r="AXU597" s="396"/>
      <c r="AXV597" s="396"/>
      <c r="AXW597" s="396"/>
      <c r="AXX597" s="396"/>
      <c r="AXY597" s="396"/>
      <c r="AXZ597" s="396"/>
      <c r="AYA597" s="396"/>
      <c r="AYB597" s="396"/>
      <c r="AYC597" s="396"/>
      <c r="AYD597" s="396"/>
      <c r="AYE597" s="396"/>
      <c r="AYF597" s="396"/>
      <c r="AYG597" s="396"/>
      <c r="AYH597" s="396"/>
      <c r="AYI597" s="396"/>
      <c r="AYJ597" s="396"/>
      <c r="AYK597" s="396"/>
      <c r="AYL597" s="396"/>
      <c r="AYM597" s="396"/>
      <c r="AYN597" s="396"/>
      <c r="AYO597" s="396"/>
      <c r="AYP597" s="396"/>
      <c r="AYQ597" s="396"/>
      <c r="AYR597" s="396"/>
      <c r="AYS597" s="396"/>
      <c r="AYT597" s="396"/>
      <c r="AYU597" s="396"/>
      <c r="AYV597" s="396"/>
      <c r="AYW597" s="396"/>
      <c r="AYX597" s="396"/>
      <c r="AYY597" s="396"/>
      <c r="AYZ597" s="396"/>
      <c r="AZA597" s="396"/>
      <c r="AZB597" s="396"/>
      <c r="AZC597" s="396"/>
      <c r="AZD597" s="396"/>
      <c r="AZE597" s="396"/>
      <c r="AZF597" s="396"/>
      <c r="AZG597" s="396"/>
      <c r="AZH597" s="396"/>
      <c r="AZI597" s="396"/>
      <c r="AZJ597" s="396"/>
      <c r="AZK597" s="396"/>
      <c r="AZL597" s="396"/>
      <c r="AZM597" s="396"/>
      <c r="AZN597" s="396"/>
      <c r="AZO597" s="396"/>
      <c r="AZP597" s="396"/>
      <c r="AZQ597" s="396"/>
      <c r="AZR597" s="396"/>
      <c r="AZS597" s="396"/>
      <c r="AZT597" s="396"/>
      <c r="AZU597" s="396"/>
      <c r="AZV597" s="396"/>
      <c r="AZW597" s="396"/>
      <c r="AZX597" s="396"/>
      <c r="AZY597" s="396"/>
      <c r="AZZ597" s="396"/>
      <c r="BAA597" s="396"/>
      <c r="BAB597" s="396"/>
      <c r="BAC597" s="396"/>
      <c r="BAD597" s="396"/>
      <c r="BAE597" s="396"/>
      <c r="BAF597" s="396"/>
      <c r="BAG597" s="396"/>
      <c r="BAH597" s="396"/>
      <c r="BAI597" s="396"/>
      <c r="BAJ597" s="396"/>
      <c r="BAK597" s="396"/>
      <c r="BAL597" s="396"/>
      <c r="BAM597" s="396"/>
      <c r="BAN597" s="396"/>
      <c r="BAO597" s="396"/>
      <c r="BAP597" s="396"/>
      <c r="BAQ597" s="396"/>
      <c r="BAR597" s="396"/>
      <c r="BAS597" s="396"/>
      <c r="BAT597" s="396"/>
      <c r="BAU597" s="396"/>
      <c r="BAV597" s="396"/>
      <c r="BAW597" s="396"/>
      <c r="BAX597" s="396"/>
      <c r="BAY597" s="396"/>
      <c r="BAZ597" s="396"/>
      <c r="BBA597" s="396"/>
      <c r="BBB597" s="396"/>
      <c r="BBC597" s="396"/>
      <c r="BBD597" s="396"/>
      <c r="BBE597" s="396"/>
      <c r="BBF597" s="396"/>
      <c r="BBG597" s="396"/>
      <c r="BBH597" s="396"/>
      <c r="BBI597" s="396"/>
      <c r="BBJ597" s="396"/>
      <c r="BBK597" s="396"/>
      <c r="BBL597" s="396"/>
      <c r="BBM597" s="396"/>
      <c r="BBN597" s="396"/>
      <c r="BBO597" s="396"/>
      <c r="BBP597" s="396"/>
      <c r="BBQ597" s="396"/>
      <c r="BBR597" s="396"/>
      <c r="BBS597" s="396"/>
      <c r="BBT597" s="396"/>
      <c r="BBU597" s="396"/>
      <c r="BBV597" s="396"/>
      <c r="BBW597" s="396"/>
      <c r="BBX597" s="396"/>
      <c r="BBY597" s="396"/>
      <c r="BBZ597" s="396"/>
      <c r="BCA597" s="396"/>
      <c r="BCB597" s="396"/>
      <c r="BCC597" s="396"/>
      <c r="BCD597" s="396"/>
      <c r="BCE597" s="396"/>
      <c r="BCF597" s="396"/>
      <c r="BCG597" s="396"/>
      <c r="BCH597" s="396"/>
      <c r="BCI597" s="396"/>
      <c r="BCJ597" s="396"/>
      <c r="BCK597" s="396"/>
      <c r="BCL597" s="396"/>
      <c r="BCM597" s="396"/>
      <c r="BCN597" s="396"/>
      <c r="BCO597" s="396"/>
      <c r="BCP597" s="396"/>
      <c r="BCQ597" s="396"/>
      <c r="BCR597" s="396"/>
      <c r="BCS597" s="396"/>
      <c r="BCT597" s="396"/>
      <c r="BCU597" s="396"/>
      <c r="BCV597" s="396"/>
      <c r="BCW597" s="396"/>
      <c r="BCX597" s="396"/>
      <c r="BCY597" s="396"/>
      <c r="BCZ597" s="396"/>
      <c r="BDA597" s="396"/>
      <c r="BDB597" s="396"/>
      <c r="BDC597" s="396"/>
      <c r="BDD597" s="396"/>
      <c r="BDE597" s="396"/>
      <c r="BDF597" s="396"/>
      <c r="BDG597" s="396"/>
      <c r="BDH597" s="396"/>
      <c r="BDI597" s="396"/>
      <c r="BDJ597" s="396"/>
      <c r="BDK597" s="396"/>
      <c r="BDL597" s="396"/>
      <c r="BDM597" s="396"/>
      <c r="BDN597" s="396"/>
      <c r="BDO597" s="396"/>
      <c r="BDP597" s="396"/>
      <c r="BDQ597" s="396"/>
      <c r="BDR597" s="396"/>
      <c r="BDS597" s="396"/>
      <c r="BDT597" s="396"/>
      <c r="BDU597" s="396"/>
      <c r="BDV597" s="396"/>
      <c r="BDW597" s="396"/>
      <c r="BDX597" s="396"/>
      <c r="BDY597" s="396"/>
      <c r="BDZ597" s="396"/>
      <c r="BEA597" s="396"/>
      <c r="BEB597" s="396"/>
      <c r="BEC597" s="396"/>
      <c r="BED597" s="396"/>
      <c r="BEE597" s="396"/>
      <c r="BEF597" s="396"/>
      <c r="BEG597" s="396"/>
      <c r="BEH597" s="396"/>
      <c r="BEI597" s="396"/>
      <c r="BEJ597" s="396"/>
      <c r="BEK597" s="396"/>
      <c r="BEL597" s="396"/>
      <c r="BEM597" s="396"/>
      <c r="BEN597" s="396"/>
      <c r="BEO597" s="396"/>
      <c r="BEP597" s="396"/>
      <c r="BEQ597" s="396"/>
      <c r="BER597" s="396"/>
      <c r="BES597" s="396"/>
      <c r="BET597" s="396"/>
      <c r="BEU597" s="396"/>
      <c r="BEV597" s="396"/>
      <c r="BEW597" s="396"/>
      <c r="BEX597" s="396"/>
      <c r="BEY597" s="396"/>
      <c r="BEZ597" s="396"/>
      <c r="BFA597" s="396"/>
      <c r="BFB597" s="396"/>
      <c r="BFC597" s="396"/>
      <c r="BFD597" s="396"/>
      <c r="BFE597" s="396"/>
      <c r="BFF597" s="396"/>
      <c r="BFG597" s="396"/>
      <c r="BFH597" s="396"/>
      <c r="BFI597" s="396"/>
      <c r="BFJ597" s="396"/>
      <c r="BFK597" s="396"/>
      <c r="BFL597" s="396"/>
      <c r="BFM597" s="396"/>
      <c r="BFN597" s="396"/>
      <c r="BFO597" s="396"/>
      <c r="BFP597" s="396"/>
      <c r="BFQ597" s="396"/>
      <c r="BFR597" s="396"/>
      <c r="BFS597" s="396"/>
      <c r="BFT597" s="396"/>
      <c r="BFU597" s="396"/>
      <c r="BFV597" s="396"/>
      <c r="BFW597" s="396"/>
      <c r="BFX597" s="396"/>
      <c r="BFY597" s="396"/>
      <c r="BFZ597" s="396"/>
      <c r="BGA597" s="396"/>
      <c r="BGB597" s="396"/>
      <c r="BGC597" s="396"/>
      <c r="BGD597" s="396"/>
      <c r="BGE597" s="396"/>
      <c r="BGF597" s="396"/>
      <c r="BGG597" s="396"/>
      <c r="BGH597" s="396"/>
      <c r="BGI597" s="396"/>
      <c r="BGJ597" s="396"/>
      <c r="BGK597" s="396"/>
      <c r="BGL597" s="396"/>
      <c r="BGM597" s="396"/>
      <c r="BGN597" s="396"/>
      <c r="BGO597" s="396"/>
      <c r="BGP597" s="396"/>
      <c r="BGQ597" s="396"/>
      <c r="BGR597" s="396"/>
      <c r="BGS597" s="396"/>
      <c r="BGT597" s="396"/>
      <c r="BGU597" s="396"/>
      <c r="BGV597" s="396"/>
      <c r="BGW597" s="396"/>
      <c r="BGX597" s="396"/>
      <c r="BGY597" s="396"/>
      <c r="BGZ597" s="396"/>
      <c r="BHA597" s="396"/>
      <c r="BHB597" s="396"/>
      <c r="BHC597" s="396"/>
      <c r="BHD597" s="396"/>
      <c r="BHE597" s="396"/>
      <c r="BHF597" s="396"/>
      <c r="BHG597" s="396"/>
      <c r="BHH597" s="396"/>
      <c r="BHI597" s="396"/>
      <c r="BHJ597" s="396"/>
      <c r="BHK597" s="396"/>
      <c r="BHL597" s="396"/>
      <c r="BHM597" s="396"/>
      <c r="BHN597" s="396"/>
      <c r="BHO597" s="396"/>
      <c r="BHP597" s="396"/>
      <c r="BHQ597" s="396"/>
      <c r="BHR597" s="396"/>
      <c r="BHS597" s="396"/>
      <c r="BHT597" s="396"/>
      <c r="BHU597" s="396"/>
      <c r="BHV597" s="396"/>
      <c r="BHW597" s="396"/>
      <c r="BHX597" s="396"/>
      <c r="BHY597" s="396"/>
      <c r="BHZ597" s="396"/>
      <c r="BIA597" s="396"/>
      <c r="BIB597" s="396"/>
      <c r="BIC597" s="396"/>
      <c r="BID597" s="396"/>
      <c r="BIE597" s="396"/>
      <c r="BIF597" s="396"/>
      <c r="BIG597" s="396"/>
      <c r="BIH597" s="396"/>
      <c r="BII597" s="396"/>
      <c r="BIJ597" s="396"/>
      <c r="BIK597" s="396"/>
      <c r="BIL597" s="396"/>
      <c r="BIM597" s="396"/>
      <c r="BIN597" s="396"/>
      <c r="BIO597" s="396"/>
      <c r="BIP597" s="396"/>
      <c r="BIQ597" s="396"/>
      <c r="BIR597" s="396"/>
      <c r="BIS597" s="396"/>
      <c r="BIT597" s="396"/>
      <c r="BIU597" s="396"/>
      <c r="BIV597" s="396"/>
      <c r="BIW597" s="396"/>
      <c r="BIX597" s="396"/>
      <c r="BIY597" s="396"/>
      <c r="BIZ597" s="396"/>
      <c r="BJA597" s="396"/>
      <c r="BJB597" s="396"/>
      <c r="BJC597" s="396"/>
      <c r="BJD597" s="396"/>
      <c r="BJE597" s="396"/>
      <c r="BJF597" s="396"/>
      <c r="BJG597" s="396"/>
      <c r="BJH597" s="396"/>
      <c r="BJI597" s="396"/>
      <c r="BJJ597" s="396"/>
      <c r="BJK597" s="396"/>
      <c r="BJL597" s="396"/>
      <c r="BJM597" s="396"/>
      <c r="BJN597" s="396"/>
      <c r="BJO597" s="396"/>
      <c r="BJP597" s="396"/>
      <c r="BJQ597" s="396"/>
      <c r="BJR597" s="396"/>
      <c r="BJS597" s="396"/>
      <c r="BJT597" s="396"/>
      <c r="BJU597" s="396"/>
      <c r="BJV597" s="396"/>
      <c r="BJW597" s="396"/>
      <c r="BJX597" s="396"/>
      <c r="BJY597" s="396"/>
      <c r="BJZ597" s="396"/>
      <c r="BKA597" s="396"/>
      <c r="BKB597" s="396"/>
      <c r="BKC597" s="396"/>
      <c r="BKD597" s="396"/>
      <c r="BKE597" s="396"/>
      <c r="BKF597" s="396"/>
      <c r="BKG597" s="396"/>
      <c r="BKH597" s="396"/>
      <c r="BKI597" s="396"/>
      <c r="BKJ597" s="396"/>
      <c r="BKK597" s="396"/>
      <c r="BKL597" s="396"/>
      <c r="BKM597" s="396"/>
      <c r="BKN597" s="396"/>
      <c r="BKO597" s="396"/>
      <c r="BKP597" s="396"/>
      <c r="BKQ597" s="396"/>
      <c r="BKR597" s="396"/>
      <c r="BKS597" s="396"/>
      <c r="BKT597" s="396"/>
      <c r="BKU597" s="396"/>
      <c r="BKV597" s="396"/>
      <c r="BKW597" s="396"/>
      <c r="BKX597" s="396"/>
      <c r="BKY597" s="396"/>
      <c r="BKZ597" s="396"/>
      <c r="BLA597" s="396"/>
      <c r="BLB597" s="396"/>
      <c r="BLC597" s="396"/>
      <c r="BLD597" s="396"/>
      <c r="BLE597" s="396"/>
      <c r="BLF597" s="396"/>
      <c r="BLG597" s="396"/>
      <c r="BLH597" s="396"/>
      <c r="BLI597" s="396"/>
      <c r="BLJ597" s="396"/>
      <c r="BLK597" s="396"/>
      <c r="BLL597" s="396"/>
      <c r="BLM597" s="396"/>
      <c r="BLN597" s="396"/>
      <c r="BLO597" s="396"/>
      <c r="BLP597" s="396"/>
      <c r="BLQ597" s="396"/>
      <c r="BLR597" s="396"/>
      <c r="BLS597" s="396"/>
      <c r="BLT597" s="396"/>
      <c r="BLU597" s="396"/>
      <c r="BLV597" s="396"/>
      <c r="BLW597" s="396"/>
      <c r="BLX597" s="396"/>
      <c r="BLY597" s="396"/>
      <c r="BLZ597" s="396"/>
      <c r="BMA597" s="396"/>
      <c r="BMB597" s="396"/>
      <c r="BMC597" s="396"/>
      <c r="BMD597" s="396"/>
      <c r="BME597" s="396"/>
      <c r="BMF597" s="396"/>
      <c r="BMG597" s="396"/>
      <c r="BMH597" s="396"/>
      <c r="BMI597" s="396"/>
      <c r="BMJ597" s="396"/>
      <c r="BMK597" s="396"/>
      <c r="BML597" s="396"/>
      <c r="BMM597" s="396"/>
      <c r="BMN597" s="396"/>
      <c r="BMO597" s="396"/>
      <c r="BMP597" s="396"/>
      <c r="BMQ597" s="396"/>
      <c r="BMR597" s="396"/>
      <c r="BMS597" s="396"/>
      <c r="BMT597" s="396"/>
      <c r="BMU597" s="396"/>
      <c r="BMV597" s="396"/>
      <c r="BMW597" s="396"/>
      <c r="BMX597" s="396"/>
      <c r="BMY597" s="396"/>
      <c r="BMZ597" s="396"/>
      <c r="BNA597" s="396"/>
      <c r="BNB597" s="396"/>
      <c r="BNC597" s="396"/>
      <c r="BND597" s="396"/>
      <c r="BNE597" s="396"/>
      <c r="BNF597" s="396"/>
      <c r="BNG597" s="396"/>
      <c r="BNH597" s="396"/>
      <c r="BNI597" s="396"/>
      <c r="BNJ597" s="396"/>
      <c r="BNK597" s="396"/>
      <c r="BNL597" s="396"/>
      <c r="BNM597" s="396"/>
      <c r="BNN597" s="396"/>
      <c r="BNO597" s="396"/>
      <c r="BNP597" s="396"/>
      <c r="BNQ597" s="396"/>
      <c r="BNR597" s="396"/>
      <c r="BNS597" s="396"/>
      <c r="BNT597" s="396"/>
      <c r="BNU597" s="396"/>
      <c r="BNV597" s="396"/>
      <c r="BNW597" s="396"/>
      <c r="BNX597" s="396"/>
      <c r="BNY597" s="396"/>
      <c r="BNZ597" s="396"/>
      <c r="BOA597" s="396"/>
      <c r="BOB597" s="396"/>
      <c r="BOC597" s="396"/>
      <c r="BOD597" s="396"/>
      <c r="BOE597" s="396"/>
      <c r="BOF597" s="396"/>
      <c r="BOG597" s="396"/>
      <c r="BOH597" s="396"/>
      <c r="BOI597" s="396"/>
      <c r="BOJ597" s="396"/>
      <c r="BOK597" s="396"/>
      <c r="BOL597" s="396"/>
      <c r="BOM597" s="396"/>
      <c r="BON597" s="396"/>
      <c r="BOO597" s="396"/>
      <c r="BOP597" s="396"/>
      <c r="BOQ597" s="396"/>
      <c r="BOR597" s="396"/>
      <c r="BOS597" s="396"/>
      <c r="BOT597" s="396"/>
      <c r="BOU597" s="396"/>
      <c r="BOV597" s="396"/>
      <c r="BOW597" s="396"/>
      <c r="BOX597" s="396"/>
      <c r="BOY597" s="396"/>
      <c r="BOZ597" s="396"/>
      <c r="BPA597" s="396"/>
      <c r="BPB597" s="396"/>
      <c r="BPC597" s="396"/>
      <c r="BPD597" s="396"/>
      <c r="BPE597" s="396"/>
      <c r="BPF597" s="396"/>
      <c r="BPG597" s="396"/>
      <c r="BPH597" s="396"/>
      <c r="BPI597" s="396"/>
      <c r="BPJ597" s="396"/>
      <c r="BPK597" s="396"/>
      <c r="BPL597" s="396"/>
      <c r="BPM597" s="396"/>
      <c r="BPN597" s="396"/>
      <c r="BPO597" s="396"/>
      <c r="BPP597" s="396"/>
      <c r="BPQ597" s="396"/>
      <c r="BPR597" s="396"/>
      <c r="BPS597" s="396"/>
      <c r="BPT597" s="396"/>
      <c r="BPU597" s="396"/>
      <c r="BPV597" s="396"/>
      <c r="BPW597" s="396"/>
      <c r="BPX597" s="396"/>
      <c r="BPY597" s="396"/>
      <c r="BPZ597" s="396"/>
      <c r="BQA597" s="396"/>
      <c r="BQB597" s="396"/>
      <c r="BQC597" s="396"/>
      <c r="BQD597" s="396"/>
      <c r="BQE597" s="396"/>
      <c r="BQF597" s="396"/>
      <c r="BQG597" s="396"/>
      <c r="BQH597" s="396"/>
      <c r="BQI597" s="396"/>
      <c r="BQJ597" s="396"/>
      <c r="BQK597" s="396"/>
      <c r="BQL597" s="396"/>
      <c r="BQM597" s="396"/>
      <c r="BQN597" s="396"/>
      <c r="BQO597" s="396"/>
      <c r="BQP597" s="396"/>
      <c r="BQQ597" s="396"/>
      <c r="BQR597" s="396"/>
      <c r="BQS597" s="396"/>
      <c r="BQT597" s="396"/>
      <c r="BQU597" s="396"/>
      <c r="BQV597" s="396"/>
      <c r="BQW597" s="396"/>
      <c r="BQX597" s="396"/>
      <c r="BQY597" s="396"/>
      <c r="BQZ597" s="396"/>
      <c r="BRA597" s="396"/>
      <c r="BRB597" s="396"/>
      <c r="BRC597" s="396"/>
      <c r="BRD597" s="396"/>
      <c r="BRE597" s="396"/>
      <c r="BRF597" s="396"/>
      <c r="BRG597" s="396"/>
      <c r="BRH597" s="396"/>
      <c r="BRI597" s="396"/>
      <c r="BRJ597" s="396"/>
      <c r="BRK597" s="396"/>
      <c r="BRL597" s="396"/>
      <c r="BRM597" s="396"/>
      <c r="BRN597" s="396"/>
      <c r="BRO597" s="396"/>
      <c r="BRP597" s="396"/>
      <c r="BRQ597" s="396"/>
      <c r="BRR597" s="396"/>
      <c r="BRS597" s="396"/>
      <c r="BRT597" s="396"/>
      <c r="BRU597" s="396"/>
      <c r="BRV597" s="396"/>
      <c r="BRW597" s="396"/>
      <c r="BRX597" s="396"/>
      <c r="BRY597" s="396"/>
      <c r="BRZ597" s="396"/>
      <c r="BSA597" s="396"/>
      <c r="BSB597" s="396"/>
      <c r="BSC597" s="396"/>
      <c r="BSD597" s="396"/>
      <c r="BSE597" s="396"/>
      <c r="BSF597" s="396"/>
      <c r="BSG597" s="396"/>
      <c r="BSH597" s="396"/>
      <c r="BSI597" s="396"/>
      <c r="BSJ597" s="396"/>
      <c r="BSK597" s="396"/>
      <c r="BSL597" s="396"/>
      <c r="BSM597" s="396"/>
      <c r="BSN597" s="396"/>
      <c r="BSO597" s="396"/>
      <c r="BSP597" s="396"/>
      <c r="BSQ597" s="396"/>
      <c r="BSR597" s="396"/>
      <c r="BSS597" s="396"/>
      <c r="BST597" s="396"/>
      <c r="BSU597" s="396"/>
      <c r="BSV597" s="396"/>
      <c r="BSW597" s="396"/>
      <c r="BSX597" s="396"/>
      <c r="BSY597" s="396"/>
      <c r="BSZ597" s="396"/>
      <c r="BTA597" s="396"/>
      <c r="BTB597" s="396"/>
      <c r="BTC597" s="396"/>
      <c r="BTD597" s="396"/>
      <c r="BTE597" s="396"/>
      <c r="BTF597" s="396"/>
      <c r="BTG597" s="396"/>
      <c r="BTH597" s="396"/>
      <c r="BTI597" s="396"/>
      <c r="BTJ597" s="396"/>
      <c r="BTK597" s="396"/>
      <c r="BTL597" s="396"/>
      <c r="BTM597" s="396"/>
      <c r="BTN597" s="396"/>
      <c r="BTO597" s="396"/>
      <c r="BTP597" s="396"/>
      <c r="BTQ597" s="396"/>
      <c r="BTR597" s="396"/>
      <c r="BTS597" s="396"/>
      <c r="BTT597" s="396"/>
      <c r="BTU597" s="396"/>
      <c r="BTV597" s="396"/>
      <c r="BTW597" s="396"/>
      <c r="BTX597" s="396"/>
      <c r="BTY597" s="396"/>
      <c r="BTZ597" s="396"/>
      <c r="BUA597" s="396"/>
      <c r="BUB597" s="396"/>
      <c r="BUC597" s="396"/>
      <c r="BUD597" s="396"/>
      <c r="BUE597" s="396"/>
      <c r="BUF597" s="396"/>
      <c r="BUG597" s="396"/>
      <c r="BUH597" s="396"/>
      <c r="BUI597" s="396"/>
      <c r="BUJ597" s="396"/>
      <c r="BUK597" s="396"/>
      <c r="BUL597" s="396"/>
      <c r="BUM597" s="396"/>
      <c r="BUN597" s="396"/>
      <c r="BUO597" s="396"/>
      <c r="BUP597" s="396"/>
      <c r="BUQ597" s="396"/>
      <c r="BUR597" s="396"/>
      <c r="BUS597" s="396"/>
      <c r="BUT597" s="396"/>
      <c r="BUU597" s="396"/>
      <c r="BUV597" s="396"/>
      <c r="BUW597" s="396"/>
      <c r="BUX597" s="396"/>
      <c r="BUY597" s="396"/>
      <c r="BUZ597" s="396"/>
      <c r="BVA597" s="396"/>
      <c r="BVB597" s="396"/>
      <c r="BVC597" s="396"/>
      <c r="BVD597" s="396"/>
      <c r="BVE597" s="396"/>
      <c r="BVF597" s="396"/>
      <c r="BVG597" s="396"/>
      <c r="BVH597" s="396"/>
      <c r="BVI597" s="396"/>
      <c r="BVJ597" s="396"/>
      <c r="BVK597" s="396"/>
      <c r="BVL597" s="396"/>
      <c r="BVM597" s="396"/>
      <c r="BVN597" s="396"/>
      <c r="BVO597" s="396"/>
      <c r="BVP597" s="396"/>
      <c r="BVQ597" s="396"/>
      <c r="BVR597" s="396"/>
      <c r="BVS597" s="396"/>
      <c r="BVT597" s="396"/>
      <c r="BVU597" s="396"/>
      <c r="BVV597" s="396"/>
      <c r="BVW597" s="396"/>
      <c r="BVX597" s="396"/>
      <c r="BVY597" s="396"/>
      <c r="BVZ597" s="396"/>
      <c r="BWA597" s="396"/>
      <c r="BWB597" s="396"/>
      <c r="BWC597" s="396"/>
      <c r="BWD597" s="396"/>
      <c r="BWE597" s="396"/>
      <c r="BWF597" s="396"/>
      <c r="BWG597" s="396"/>
      <c r="BWH597" s="396"/>
      <c r="BWI597" s="396"/>
      <c r="BWJ597" s="396"/>
      <c r="BWK597" s="396"/>
      <c r="BWL597" s="396"/>
      <c r="BWM597" s="396"/>
      <c r="BWN597" s="396"/>
      <c r="BWO597" s="396"/>
      <c r="BWP597" s="396"/>
      <c r="BWQ597" s="396"/>
      <c r="BWR597" s="396"/>
      <c r="BWS597" s="396"/>
      <c r="BWT597" s="396"/>
      <c r="BWU597" s="396"/>
      <c r="BWV597" s="396"/>
      <c r="BWW597" s="396"/>
      <c r="BWX597" s="396"/>
      <c r="BWY597" s="396"/>
      <c r="BWZ597" s="396"/>
      <c r="BXA597" s="396"/>
      <c r="BXB597" s="396"/>
      <c r="BXC597" s="396"/>
      <c r="BXD597" s="396"/>
      <c r="BXE597" s="396"/>
      <c r="BXF597" s="396"/>
      <c r="BXG597" s="396"/>
      <c r="BXH597" s="396"/>
      <c r="BXI597" s="396"/>
      <c r="BXJ597" s="396"/>
      <c r="BXK597" s="396"/>
      <c r="BXL597" s="396"/>
      <c r="BXM597" s="396"/>
      <c r="BXN597" s="396"/>
      <c r="BXO597" s="396"/>
      <c r="BXP597" s="396"/>
      <c r="BXQ597" s="396"/>
      <c r="BXR597" s="396"/>
      <c r="BXS597" s="396"/>
      <c r="BXT597" s="396"/>
      <c r="BXU597" s="396"/>
      <c r="BXV597" s="396"/>
      <c r="BXW597" s="396"/>
      <c r="BXX597" s="396"/>
      <c r="BXY597" s="396"/>
      <c r="BXZ597" s="396"/>
      <c r="BYA597" s="396"/>
      <c r="BYB597" s="396"/>
      <c r="BYC597" s="396"/>
      <c r="BYD597" s="396"/>
      <c r="BYE597" s="396"/>
      <c r="BYF597" s="396"/>
      <c r="BYG597" s="396"/>
      <c r="BYH597" s="396"/>
      <c r="BYI597" s="396"/>
      <c r="BYJ597" s="396"/>
      <c r="BYK597" s="396"/>
      <c r="BYL597" s="396"/>
      <c r="BYM597" s="396"/>
      <c r="BYN597" s="396"/>
      <c r="BYO597" s="396"/>
      <c r="BYP597" s="396"/>
      <c r="BYQ597" s="396"/>
      <c r="BYR597" s="396"/>
      <c r="BYS597" s="396"/>
      <c r="BYT597" s="396"/>
      <c r="BYU597" s="396"/>
      <c r="BYV597" s="396"/>
      <c r="BYW597" s="396"/>
      <c r="BYX597" s="396"/>
      <c r="BYY597" s="396"/>
      <c r="BYZ597" s="396"/>
      <c r="BZA597" s="396"/>
      <c r="BZB597" s="396"/>
      <c r="BZC597" s="396"/>
      <c r="BZD597" s="396"/>
      <c r="BZE597" s="396"/>
      <c r="BZF597" s="396"/>
      <c r="BZG597" s="396"/>
      <c r="BZH597" s="396"/>
      <c r="BZI597" s="396"/>
      <c r="BZJ597" s="396"/>
      <c r="BZK597" s="396"/>
      <c r="BZL597" s="396"/>
      <c r="BZM597" s="396"/>
      <c r="BZN597" s="396"/>
      <c r="BZO597" s="396"/>
      <c r="BZP597" s="396"/>
      <c r="BZQ597" s="396"/>
      <c r="BZR597" s="396"/>
      <c r="BZS597" s="396"/>
      <c r="BZT597" s="396"/>
      <c r="BZU597" s="396"/>
      <c r="BZV597" s="396"/>
      <c r="BZW597" s="396"/>
      <c r="BZX597" s="396"/>
      <c r="BZY597" s="396"/>
      <c r="BZZ597" s="396"/>
      <c r="CAA597" s="396"/>
      <c r="CAB597" s="396"/>
      <c r="CAC597" s="396"/>
      <c r="CAD597" s="396"/>
      <c r="CAE597" s="396"/>
      <c r="CAF597" s="396"/>
      <c r="CAG597" s="396"/>
      <c r="CAH597" s="396"/>
      <c r="CAI597" s="396"/>
      <c r="CAJ597" s="396"/>
      <c r="CAK597" s="396"/>
      <c r="CAL597" s="396"/>
      <c r="CAM597" s="396"/>
      <c r="CAN597" s="396"/>
      <c r="CAO597" s="396"/>
      <c r="CAP597" s="396"/>
      <c r="CAQ597" s="396"/>
      <c r="CAR597" s="396"/>
      <c r="CAS597" s="396"/>
      <c r="CAT597" s="396"/>
      <c r="CAU597" s="396"/>
      <c r="CAV597" s="396"/>
      <c r="CAW597" s="396"/>
      <c r="CAX597" s="396"/>
      <c r="CAY597" s="396"/>
      <c r="CAZ597" s="396"/>
      <c r="CBA597" s="396"/>
      <c r="CBB597" s="396"/>
      <c r="CBC597" s="396"/>
      <c r="CBD597" s="396"/>
      <c r="CBE597" s="396"/>
      <c r="CBF597" s="396"/>
      <c r="CBG597" s="396"/>
      <c r="CBH597" s="396"/>
      <c r="CBI597" s="396"/>
      <c r="CBJ597" s="396"/>
      <c r="CBK597" s="396"/>
      <c r="CBL597" s="396"/>
      <c r="CBM597" s="396"/>
      <c r="CBN597" s="396"/>
      <c r="CBO597" s="396"/>
      <c r="CBP597" s="396"/>
      <c r="CBQ597" s="396"/>
      <c r="CBR597" s="396"/>
      <c r="CBS597" s="396"/>
      <c r="CBT597" s="396"/>
      <c r="CBU597" s="396"/>
      <c r="CBV597" s="396"/>
      <c r="CBW597" s="396"/>
      <c r="CBX597" s="396"/>
      <c r="CBY597" s="396"/>
      <c r="CBZ597" s="396"/>
      <c r="CCA597" s="396"/>
      <c r="CCB597" s="396"/>
      <c r="CCC597" s="396"/>
      <c r="CCD597" s="396"/>
      <c r="CCE597" s="396"/>
      <c r="CCF597" s="396"/>
      <c r="CCG597" s="396"/>
      <c r="CCH597" s="396"/>
      <c r="CCI597" s="396"/>
      <c r="CCJ597" s="396"/>
      <c r="CCK597" s="396"/>
      <c r="CCL597" s="396"/>
      <c r="CCM597" s="396"/>
      <c r="CCN597" s="396"/>
      <c r="CCO597" s="396"/>
      <c r="CCP597" s="396"/>
      <c r="CCQ597" s="396"/>
      <c r="CCR597" s="396"/>
      <c r="CCS597" s="396"/>
      <c r="CCT597" s="396"/>
      <c r="CCU597" s="396"/>
      <c r="CCV597" s="396"/>
      <c r="CCW597" s="396"/>
      <c r="CCX597" s="396"/>
      <c r="CCY597" s="396"/>
      <c r="CCZ597" s="396"/>
      <c r="CDA597" s="396"/>
      <c r="CDB597" s="396"/>
      <c r="CDC597" s="396"/>
      <c r="CDD597" s="396"/>
      <c r="CDE597" s="396"/>
      <c r="CDF597" s="396"/>
      <c r="CDG597" s="396"/>
      <c r="CDH597" s="396"/>
      <c r="CDI597" s="396"/>
      <c r="CDJ597" s="396"/>
      <c r="CDK597" s="396"/>
      <c r="CDL597" s="396"/>
      <c r="CDM597" s="396"/>
      <c r="CDN597" s="396"/>
      <c r="CDO597" s="396"/>
      <c r="CDP597" s="396"/>
      <c r="CDQ597" s="396"/>
      <c r="CDR597" s="396"/>
      <c r="CDS597" s="396"/>
      <c r="CDT597" s="396"/>
      <c r="CDU597" s="396"/>
      <c r="CDV597" s="396"/>
      <c r="CDW597" s="396"/>
      <c r="CDX597" s="396"/>
      <c r="CDY597" s="396"/>
      <c r="CDZ597" s="396"/>
      <c r="CEA597" s="396"/>
      <c r="CEB597" s="396"/>
      <c r="CEC597" s="396"/>
      <c r="CED597" s="396"/>
      <c r="CEE597" s="396"/>
      <c r="CEF597" s="396"/>
      <c r="CEG597" s="396"/>
      <c r="CEH597" s="396"/>
      <c r="CEI597" s="396"/>
      <c r="CEJ597" s="396"/>
      <c r="CEK597" s="396"/>
      <c r="CEL597" s="396"/>
      <c r="CEM597" s="396"/>
      <c r="CEN597" s="396"/>
      <c r="CEO597" s="396"/>
      <c r="CEP597" s="396"/>
      <c r="CEQ597" s="396"/>
      <c r="CER597" s="396"/>
      <c r="CES597" s="396"/>
      <c r="CET597" s="396"/>
      <c r="CEU597" s="396"/>
      <c r="CEV597" s="396"/>
      <c r="CEW597" s="396"/>
      <c r="CEX597" s="396"/>
      <c r="CEY597" s="396"/>
      <c r="CEZ597" s="396"/>
      <c r="CFA597" s="396"/>
      <c r="CFB597" s="396"/>
      <c r="CFC597" s="396"/>
      <c r="CFD597" s="396"/>
      <c r="CFE597" s="396"/>
      <c r="CFF597" s="396"/>
      <c r="CFG597" s="396"/>
      <c r="CFH597" s="396"/>
      <c r="CFI597" s="396"/>
      <c r="CFJ597" s="396"/>
      <c r="CFK597" s="396"/>
      <c r="CFL597" s="396"/>
      <c r="CFM597" s="396"/>
      <c r="CFN597" s="396"/>
      <c r="CFO597" s="396"/>
      <c r="CFP597" s="396"/>
      <c r="CFQ597" s="396"/>
      <c r="CFR597" s="396"/>
      <c r="CFS597" s="396"/>
      <c r="CFT597" s="396"/>
      <c r="CFU597" s="396"/>
      <c r="CFV597" s="396"/>
      <c r="CFW597" s="396"/>
      <c r="CFX597" s="396"/>
      <c r="CFY597" s="396"/>
      <c r="CFZ597" s="396"/>
      <c r="CGA597" s="396"/>
      <c r="CGB597" s="396"/>
      <c r="CGC597" s="396"/>
      <c r="CGD597" s="396"/>
      <c r="CGE597" s="396"/>
      <c r="CGF597" s="396"/>
      <c r="CGG597" s="396"/>
      <c r="CGH597" s="396"/>
      <c r="CGI597" s="396"/>
      <c r="CGJ597" s="396"/>
      <c r="CGK597" s="396"/>
      <c r="CGL597" s="396"/>
      <c r="CGM597" s="396"/>
      <c r="CGN597" s="396"/>
      <c r="CGO597" s="396"/>
      <c r="CGP597" s="396"/>
      <c r="CGQ597" s="396"/>
      <c r="CGR597" s="396"/>
      <c r="CGS597" s="396"/>
      <c r="CGT597" s="396"/>
      <c r="CGU597" s="396"/>
      <c r="CGV597" s="396"/>
      <c r="CGW597" s="396"/>
      <c r="CGX597" s="396"/>
      <c r="CGY597" s="396"/>
      <c r="CGZ597" s="396"/>
      <c r="CHA597" s="396"/>
      <c r="CHB597" s="396"/>
      <c r="CHC597" s="396"/>
      <c r="CHD597" s="396"/>
      <c r="CHE597" s="396"/>
      <c r="CHF597" s="396"/>
      <c r="CHG597" s="396"/>
      <c r="CHH597" s="396"/>
      <c r="CHI597" s="396"/>
      <c r="CHJ597" s="396"/>
      <c r="CHK597" s="396"/>
      <c r="CHL597" s="396"/>
      <c r="CHM597" s="396"/>
      <c r="CHN597" s="396"/>
      <c r="CHO597" s="396"/>
      <c r="CHP597" s="396"/>
      <c r="CHQ597" s="396"/>
      <c r="CHR597" s="396"/>
      <c r="CHS597" s="396"/>
      <c r="CHT597" s="396"/>
      <c r="CHU597" s="396"/>
      <c r="CHV597" s="396"/>
      <c r="CHW597" s="396"/>
      <c r="CHX597" s="396"/>
      <c r="CHY597" s="396"/>
      <c r="CHZ597" s="396"/>
      <c r="CIA597" s="396"/>
      <c r="CIB597" s="396"/>
      <c r="CIC597" s="396"/>
      <c r="CID597" s="396"/>
      <c r="CIE597" s="396"/>
      <c r="CIF597" s="396"/>
      <c r="CIG597" s="396"/>
      <c r="CIH597" s="396"/>
      <c r="CII597" s="396"/>
      <c r="CIJ597" s="396"/>
      <c r="CIK597" s="396"/>
      <c r="CIL597" s="396"/>
      <c r="CIM597" s="396"/>
      <c r="CIN597" s="396"/>
      <c r="CIO597" s="396"/>
      <c r="CIP597" s="396"/>
      <c r="CIQ597" s="396"/>
      <c r="CIR597" s="396"/>
      <c r="CIS597" s="396"/>
      <c r="CIT597" s="396"/>
      <c r="CIU597" s="396"/>
      <c r="CIV597" s="396"/>
      <c r="CIW597" s="396"/>
      <c r="CIX597" s="396"/>
      <c r="CIY597" s="396"/>
      <c r="CIZ597" s="396"/>
      <c r="CJA597" s="396"/>
      <c r="CJB597" s="396"/>
      <c r="CJC597" s="396"/>
      <c r="CJD597" s="396"/>
      <c r="CJE597" s="396"/>
      <c r="CJF597" s="396"/>
      <c r="CJG597" s="396"/>
      <c r="CJH597" s="396"/>
      <c r="CJI597" s="396"/>
      <c r="CJJ597" s="396"/>
      <c r="CJK597" s="396"/>
      <c r="CJL597" s="396"/>
      <c r="CJM597" s="396"/>
      <c r="CJN597" s="396"/>
      <c r="CJO597" s="396"/>
      <c r="CJP597" s="396"/>
      <c r="CJQ597" s="396"/>
      <c r="CJR597" s="396"/>
      <c r="CJS597" s="396"/>
      <c r="CJT597" s="396"/>
      <c r="CJU597" s="396"/>
      <c r="CJV597" s="396"/>
      <c r="CJW597" s="396"/>
      <c r="CJX597" s="396"/>
      <c r="CJY597" s="396"/>
      <c r="CJZ597" s="396"/>
      <c r="CKA597" s="396"/>
      <c r="CKB597" s="396"/>
      <c r="CKC597" s="396"/>
      <c r="CKD597" s="396"/>
      <c r="CKE597" s="396"/>
      <c r="CKF597" s="396"/>
      <c r="CKG597" s="396"/>
      <c r="CKH597" s="396"/>
      <c r="CKI597" s="396"/>
      <c r="CKJ597" s="396"/>
      <c r="CKK597" s="396"/>
      <c r="CKL597" s="396"/>
      <c r="CKM597" s="396"/>
      <c r="CKN597" s="396"/>
      <c r="CKO597" s="396"/>
      <c r="CKP597" s="396"/>
      <c r="CKQ597" s="396"/>
      <c r="CKR597" s="396"/>
      <c r="CKS597" s="396"/>
      <c r="CKT597" s="396"/>
      <c r="CKU597" s="396"/>
      <c r="CKV597" s="396"/>
      <c r="CKW597" s="396"/>
      <c r="CKX597" s="396"/>
      <c r="CKY597" s="396"/>
      <c r="CKZ597" s="396"/>
      <c r="CLA597" s="396"/>
      <c r="CLB597" s="396"/>
      <c r="CLC597" s="396"/>
      <c r="CLD597" s="396"/>
      <c r="CLE597" s="396"/>
      <c r="CLF597" s="396"/>
      <c r="CLG597" s="396"/>
      <c r="CLH597" s="396"/>
      <c r="CLI597" s="396"/>
      <c r="CLJ597" s="396"/>
      <c r="CLK597" s="396"/>
      <c r="CLL597" s="396"/>
      <c r="CLM597" s="396"/>
      <c r="CLN597" s="396"/>
      <c r="CLO597" s="396"/>
      <c r="CLP597" s="396"/>
      <c r="CLQ597" s="396"/>
      <c r="CLR597" s="396"/>
      <c r="CLS597" s="396"/>
      <c r="CLT597" s="396"/>
      <c r="CLU597" s="396"/>
      <c r="CLV597" s="396"/>
      <c r="CLW597" s="396"/>
      <c r="CLX597" s="396"/>
      <c r="CLY597" s="396"/>
      <c r="CLZ597" s="396"/>
      <c r="CMA597" s="396"/>
      <c r="CMB597" s="396"/>
      <c r="CMC597" s="396"/>
      <c r="CMD597" s="396"/>
      <c r="CME597" s="396"/>
      <c r="CMF597" s="396"/>
      <c r="CMG597" s="396"/>
      <c r="CMH597" s="396"/>
      <c r="CMI597" s="396"/>
      <c r="CMJ597" s="396"/>
      <c r="CMK597" s="396"/>
      <c r="CML597" s="396"/>
      <c r="CMM597" s="396"/>
      <c r="CMN597" s="396"/>
      <c r="CMO597" s="396"/>
      <c r="CMP597" s="396"/>
      <c r="CMQ597" s="396"/>
      <c r="CMR597" s="396"/>
      <c r="CMS597" s="396"/>
      <c r="CMT597" s="396"/>
      <c r="CMU597" s="396"/>
      <c r="CMV597" s="396"/>
      <c r="CMW597" s="396"/>
      <c r="CMX597" s="396"/>
      <c r="CMY597" s="396"/>
      <c r="CMZ597" s="396"/>
      <c r="CNA597" s="396"/>
      <c r="CNB597" s="396"/>
      <c r="CNC597" s="396"/>
      <c r="CND597" s="396"/>
      <c r="CNE597" s="396"/>
      <c r="CNF597" s="396"/>
      <c r="CNG597" s="396"/>
      <c r="CNH597" s="396"/>
      <c r="CNI597" s="396"/>
      <c r="CNJ597" s="396"/>
      <c r="CNK597" s="396"/>
      <c r="CNL597" s="396"/>
      <c r="CNM597" s="396"/>
      <c r="CNN597" s="396"/>
      <c r="CNO597" s="396"/>
      <c r="CNP597" s="396"/>
      <c r="CNQ597" s="396"/>
      <c r="CNR597" s="396"/>
      <c r="CNS597" s="396"/>
      <c r="CNT597" s="396"/>
      <c r="CNU597" s="396"/>
      <c r="CNV597" s="396"/>
      <c r="CNW597" s="396"/>
      <c r="CNX597" s="396"/>
      <c r="CNY597" s="396"/>
      <c r="CNZ597" s="396"/>
      <c r="COA597" s="396"/>
      <c r="COB597" s="396"/>
      <c r="COC597" s="396"/>
      <c r="COD597" s="396"/>
      <c r="COE597" s="396"/>
      <c r="COF597" s="396"/>
      <c r="COG597" s="396"/>
      <c r="COH597" s="396"/>
      <c r="COI597" s="396"/>
      <c r="COJ597" s="396"/>
      <c r="COK597" s="396"/>
      <c r="COL597" s="396"/>
      <c r="COM597" s="396"/>
      <c r="CON597" s="396"/>
      <c r="COO597" s="396"/>
      <c r="COP597" s="396"/>
      <c r="COQ597" s="396"/>
      <c r="COR597" s="396"/>
      <c r="COS597" s="396"/>
      <c r="COT597" s="396"/>
      <c r="COU597" s="396"/>
      <c r="COV597" s="396"/>
      <c r="COW597" s="396"/>
      <c r="COX597" s="396"/>
      <c r="COY597" s="396"/>
      <c r="COZ597" s="396"/>
      <c r="CPA597" s="396"/>
      <c r="CPB597" s="396"/>
      <c r="CPC597" s="396"/>
      <c r="CPD597" s="396"/>
      <c r="CPE597" s="396"/>
      <c r="CPF597" s="396"/>
      <c r="CPG597" s="396"/>
      <c r="CPH597" s="396"/>
      <c r="CPI597" s="396"/>
      <c r="CPJ597" s="396"/>
      <c r="CPK597" s="396"/>
      <c r="CPL597" s="396"/>
      <c r="CPM597" s="396"/>
      <c r="CPN597" s="396"/>
      <c r="CPO597" s="396"/>
      <c r="CPP597" s="396"/>
      <c r="CPQ597" s="396"/>
      <c r="CPR597" s="396"/>
      <c r="CPS597" s="396"/>
      <c r="CPT597" s="396"/>
      <c r="CPU597" s="396"/>
      <c r="CPV597" s="396"/>
      <c r="CPW597" s="396"/>
      <c r="CPX597" s="396"/>
      <c r="CPY597" s="396"/>
      <c r="CPZ597" s="396"/>
      <c r="CQA597" s="396"/>
      <c r="CQB597" s="396"/>
      <c r="CQC597" s="396"/>
      <c r="CQD597" s="396"/>
      <c r="CQE597" s="396"/>
      <c r="CQF597" s="396"/>
      <c r="CQG597" s="396"/>
      <c r="CQH597" s="396"/>
      <c r="CQI597" s="396"/>
      <c r="CQJ597" s="396"/>
      <c r="CQK597" s="396"/>
      <c r="CQL597" s="396"/>
      <c r="CQM597" s="396"/>
      <c r="CQN597" s="396"/>
      <c r="CQO597" s="396"/>
      <c r="CQP597" s="396"/>
      <c r="CQQ597" s="396"/>
      <c r="CQR597" s="396"/>
      <c r="CQS597" s="396"/>
      <c r="CQT597" s="396"/>
      <c r="CQU597" s="396"/>
      <c r="CQV597" s="396"/>
      <c r="CQW597" s="396"/>
      <c r="CQX597" s="396"/>
      <c r="CQY597" s="396"/>
      <c r="CQZ597" s="396"/>
      <c r="CRA597" s="396"/>
      <c r="CRB597" s="396"/>
      <c r="CRC597" s="396"/>
      <c r="CRD597" s="396"/>
      <c r="CRE597" s="396"/>
      <c r="CRF597" s="396"/>
      <c r="CRG597" s="396"/>
      <c r="CRH597" s="396"/>
      <c r="CRI597" s="396"/>
      <c r="CRJ597" s="396"/>
      <c r="CRK597" s="396"/>
      <c r="CRL597" s="396"/>
      <c r="CRM597" s="396"/>
      <c r="CRN597" s="396"/>
      <c r="CRO597" s="396"/>
      <c r="CRP597" s="396"/>
      <c r="CRQ597" s="396"/>
      <c r="CRR597" s="396"/>
      <c r="CRS597" s="396"/>
      <c r="CRT597" s="396"/>
      <c r="CRU597" s="396"/>
      <c r="CRV597" s="396"/>
      <c r="CRW597" s="396"/>
      <c r="CRX597" s="396"/>
      <c r="CRY597" s="396"/>
      <c r="CRZ597" s="396"/>
      <c r="CSA597" s="396"/>
      <c r="CSB597" s="396"/>
      <c r="CSC597" s="396"/>
      <c r="CSD597" s="396"/>
      <c r="CSE597" s="396"/>
      <c r="CSF597" s="396"/>
      <c r="CSG597" s="396"/>
      <c r="CSH597" s="396"/>
      <c r="CSI597" s="396"/>
      <c r="CSJ597" s="396"/>
      <c r="CSK597" s="396"/>
      <c r="CSL597" s="396"/>
      <c r="CSM597" s="396"/>
      <c r="CSN597" s="396"/>
      <c r="CSO597" s="396"/>
      <c r="CSP597" s="396"/>
      <c r="CSQ597" s="396"/>
      <c r="CSR597" s="396"/>
      <c r="CSS597" s="396"/>
      <c r="CST597" s="396"/>
      <c r="CSU597" s="396"/>
      <c r="CSV597" s="396"/>
      <c r="CSW597" s="396"/>
      <c r="CSX597" s="396"/>
      <c r="CSY597" s="396"/>
      <c r="CSZ597" s="396"/>
      <c r="CTA597" s="396"/>
      <c r="CTB597" s="396"/>
      <c r="CTC597" s="396"/>
      <c r="CTD597" s="396"/>
      <c r="CTE597" s="396"/>
      <c r="CTF597" s="396"/>
      <c r="CTG597" s="396"/>
      <c r="CTH597" s="396"/>
      <c r="CTI597" s="396"/>
      <c r="CTJ597" s="396"/>
      <c r="CTK597" s="396"/>
      <c r="CTL597" s="396"/>
      <c r="CTM597" s="396"/>
      <c r="CTN597" s="396"/>
      <c r="CTO597" s="396"/>
      <c r="CTP597" s="396"/>
      <c r="CTQ597" s="396"/>
      <c r="CTR597" s="396"/>
      <c r="CTS597" s="396"/>
      <c r="CTT597" s="396"/>
      <c r="CTU597" s="396"/>
      <c r="CTV597" s="396"/>
      <c r="CTW597" s="396"/>
      <c r="CTX597" s="396"/>
      <c r="CTY597" s="396"/>
      <c r="CTZ597" s="396"/>
      <c r="CUA597" s="396"/>
      <c r="CUB597" s="396"/>
      <c r="CUC597" s="396"/>
      <c r="CUD597" s="396"/>
      <c r="CUE597" s="396"/>
      <c r="CUF597" s="396"/>
      <c r="CUG597" s="396"/>
      <c r="CUH597" s="396"/>
      <c r="CUI597" s="396"/>
      <c r="CUJ597" s="396"/>
      <c r="CUK597" s="396"/>
      <c r="CUL597" s="396"/>
      <c r="CUM597" s="396"/>
      <c r="CUN597" s="396"/>
      <c r="CUO597" s="396"/>
      <c r="CUP597" s="396"/>
      <c r="CUQ597" s="396"/>
      <c r="CUR597" s="396"/>
      <c r="CUS597" s="396"/>
      <c r="CUT597" s="396"/>
      <c r="CUU597" s="396"/>
      <c r="CUV597" s="396"/>
      <c r="CUW597" s="396"/>
      <c r="CUX597" s="396"/>
      <c r="CUY597" s="396"/>
      <c r="CUZ597" s="396"/>
      <c r="CVA597" s="396"/>
      <c r="CVB597" s="396"/>
      <c r="CVC597" s="396"/>
      <c r="CVD597" s="396"/>
      <c r="CVE597" s="396"/>
      <c r="CVF597" s="396"/>
      <c r="CVG597" s="396"/>
      <c r="CVH597" s="396"/>
      <c r="CVI597" s="396"/>
      <c r="CVJ597" s="396"/>
      <c r="CVK597" s="396"/>
      <c r="CVL597" s="396"/>
      <c r="CVM597" s="396"/>
      <c r="CVN597" s="396"/>
      <c r="CVO597" s="396"/>
      <c r="CVP597" s="396"/>
      <c r="CVQ597" s="396"/>
      <c r="CVR597" s="396"/>
      <c r="CVS597" s="396"/>
      <c r="CVT597" s="396"/>
      <c r="CVU597" s="396"/>
      <c r="CVV597" s="396"/>
      <c r="CVW597" s="396"/>
      <c r="CVX597" s="396"/>
      <c r="CVY597" s="396"/>
      <c r="CVZ597" s="396"/>
      <c r="CWA597" s="396"/>
      <c r="CWB597" s="396"/>
      <c r="CWC597" s="396"/>
      <c r="CWD597" s="396"/>
      <c r="CWE597" s="396"/>
      <c r="CWF597" s="396"/>
      <c r="CWG597" s="396"/>
      <c r="CWH597" s="396"/>
      <c r="CWI597" s="396"/>
      <c r="CWJ597" s="396"/>
      <c r="CWK597" s="396"/>
      <c r="CWL597" s="396"/>
      <c r="CWM597" s="396"/>
      <c r="CWN597" s="396"/>
      <c r="CWO597" s="396"/>
      <c r="CWP597" s="396"/>
      <c r="CWQ597" s="396"/>
      <c r="CWR597" s="396"/>
      <c r="CWS597" s="396"/>
      <c r="CWT597" s="396"/>
      <c r="CWU597" s="396"/>
      <c r="CWV597" s="396"/>
      <c r="CWW597" s="396"/>
      <c r="CWX597" s="396"/>
      <c r="CWY597" s="396"/>
      <c r="CWZ597" s="396"/>
      <c r="CXA597" s="396"/>
      <c r="CXB597" s="396"/>
      <c r="CXC597" s="396"/>
      <c r="CXD597" s="396"/>
      <c r="CXE597" s="396"/>
      <c r="CXF597" s="396"/>
      <c r="CXG597" s="396"/>
      <c r="CXH597" s="396"/>
      <c r="CXI597" s="396"/>
      <c r="CXJ597" s="396"/>
      <c r="CXK597" s="396"/>
      <c r="CXL597" s="396"/>
      <c r="CXM597" s="396"/>
      <c r="CXN597" s="396"/>
      <c r="CXO597" s="396"/>
      <c r="CXP597" s="396"/>
      <c r="CXQ597" s="396"/>
      <c r="CXR597" s="396"/>
      <c r="CXS597" s="396"/>
      <c r="CXT597" s="396"/>
      <c r="CXU597" s="396"/>
      <c r="CXV597" s="396"/>
      <c r="CXW597" s="396"/>
      <c r="CXX597" s="396"/>
      <c r="CXY597" s="396"/>
      <c r="CXZ597" s="396"/>
      <c r="CYA597" s="396"/>
      <c r="CYB597" s="396"/>
      <c r="CYC597" s="396"/>
      <c r="CYD597" s="396"/>
      <c r="CYE597" s="396"/>
      <c r="CYF597" s="396"/>
      <c r="CYG597" s="396"/>
      <c r="CYH597" s="396"/>
      <c r="CYI597" s="396"/>
      <c r="CYJ597" s="396"/>
      <c r="CYK597" s="396"/>
      <c r="CYL597" s="396"/>
      <c r="CYM597" s="396"/>
      <c r="CYN597" s="396"/>
      <c r="CYO597" s="396"/>
      <c r="CYP597" s="396"/>
      <c r="CYQ597" s="396"/>
      <c r="CYR597" s="396"/>
      <c r="CYS597" s="396"/>
      <c r="CYT597" s="396"/>
      <c r="CYU597" s="396"/>
      <c r="CYV597" s="396"/>
      <c r="CYW597" s="396"/>
      <c r="CYX597" s="396"/>
      <c r="CYY597" s="396"/>
      <c r="CYZ597" s="396"/>
      <c r="CZA597" s="396"/>
      <c r="CZB597" s="396"/>
      <c r="CZC597" s="396"/>
      <c r="CZD597" s="396"/>
      <c r="CZE597" s="396"/>
      <c r="CZF597" s="396"/>
      <c r="CZG597" s="396"/>
      <c r="CZH597" s="396"/>
      <c r="CZI597" s="396"/>
      <c r="CZJ597" s="396"/>
      <c r="CZK597" s="396"/>
      <c r="CZL597" s="396"/>
      <c r="CZM597" s="396"/>
      <c r="CZN597" s="396"/>
      <c r="CZO597" s="396"/>
      <c r="CZP597" s="396"/>
      <c r="CZQ597" s="396"/>
      <c r="CZR597" s="396"/>
      <c r="CZS597" s="396"/>
      <c r="CZT597" s="396"/>
      <c r="CZU597" s="396"/>
      <c r="CZV597" s="396"/>
      <c r="CZW597" s="396"/>
      <c r="CZX597" s="396"/>
      <c r="CZY597" s="396"/>
      <c r="CZZ597" s="396"/>
      <c r="DAA597" s="396"/>
      <c r="DAB597" s="396"/>
      <c r="DAC597" s="396"/>
      <c r="DAD597" s="396"/>
      <c r="DAE597" s="396"/>
      <c r="DAF597" s="396"/>
      <c r="DAG597" s="396"/>
      <c r="DAH597" s="396"/>
      <c r="DAI597" s="396"/>
      <c r="DAJ597" s="396"/>
      <c r="DAK597" s="396"/>
      <c r="DAL597" s="396"/>
      <c r="DAM597" s="396"/>
      <c r="DAN597" s="396"/>
      <c r="DAO597" s="396"/>
      <c r="DAP597" s="396"/>
      <c r="DAQ597" s="396"/>
      <c r="DAR597" s="396"/>
      <c r="DAS597" s="396"/>
      <c r="DAT597" s="396"/>
      <c r="DAU597" s="396"/>
      <c r="DAV597" s="396"/>
      <c r="DAW597" s="396"/>
      <c r="DAX597" s="396"/>
      <c r="DAY597" s="396"/>
      <c r="DAZ597" s="396"/>
      <c r="DBA597" s="396"/>
      <c r="DBB597" s="396"/>
      <c r="DBC597" s="396"/>
      <c r="DBD597" s="396"/>
      <c r="DBE597" s="396"/>
      <c r="DBF597" s="396"/>
      <c r="DBG597" s="396"/>
      <c r="DBH597" s="396"/>
      <c r="DBI597" s="396"/>
      <c r="DBJ597" s="396"/>
      <c r="DBK597" s="396"/>
      <c r="DBL597" s="396"/>
      <c r="DBM597" s="396"/>
      <c r="DBN597" s="396"/>
      <c r="DBO597" s="396"/>
      <c r="DBP597" s="396"/>
      <c r="DBQ597" s="396"/>
      <c r="DBR597" s="396"/>
      <c r="DBS597" s="396"/>
      <c r="DBT597" s="396"/>
      <c r="DBU597" s="396"/>
      <c r="DBV597" s="396"/>
      <c r="DBW597" s="396"/>
      <c r="DBX597" s="396"/>
      <c r="DBY597" s="396"/>
      <c r="DBZ597" s="396"/>
      <c r="DCA597" s="396"/>
      <c r="DCB597" s="396"/>
      <c r="DCC597" s="396"/>
      <c r="DCD597" s="396"/>
      <c r="DCE597" s="396"/>
      <c r="DCF597" s="396"/>
      <c r="DCG597" s="396"/>
      <c r="DCH597" s="396"/>
      <c r="DCI597" s="396"/>
      <c r="DCJ597" s="396"/>
      <c r="DCK597" s="396"/>
      <c r="DCL597" s="396"/>
      <c r="DCM597" s="396"/>
      <c r="DCN597" s="396"/>
      <c r="DCO597" s="396"/>
      <c r="DCP597" s="396"/>
      <c r="DCQ597" s="396"/>
      <c r="DCR597" s="396"/>
      <c r="DCS597" s="396"/>
      <c r="DCT597" s="396"/>
      <c r="DCU597" s="396"/>
      <c r="DCV597" s="396"/>
      <c r="DCW597" s="396"/>
      <c r="DCX597" s="396"/>
      <c r="DCY597" s="396"/>
      <c r="DCZ597" s="396"/>
      <c r="DDA597" s="396"/>
      <c r="DDB597" s="396"/>
      <c r="DDC597" s="396"/>
      <c r="DDD597" s="396"/>
      <c r="DDE597" s="396"/>
      <c r="DDF597" s="396"/>
      <c r="DDG597" s="396"/>
      <c r="DDH597" s="396"/>
      <c r="DDI597" s="396"/>
      <c r="DDJ597" s="396"/>
      <c r="DDK597" s="396"/>
      <c r="DDL597" s="396"/>
      <c r="DDM597" s="396"/>
      <c r="DDN597" s="396"/>
      <c r="DDO597" s="396"/>
      <c r="DDP597" s="396"/>
      <c r="DDQ597" s="396"/>
      <c r="DDR597" s="396"/>
      <c r="DDS597" s="396"/>
      <c r="DDT597" s="396"/>
      <c r="DDU597" s="396"/>
      <c r="DDV597" s="396"/>
      <c r="DDW597" s="396"/>
      <c r="DDX597" s="396"/>
      <c r="DDY597" s="396"/>
      <c r="DDZ597" s="396"/>
      <c r="DEA597" s="396"/>
      <c r="DEB597" s="396"/>
      <c r="DEC597" s="396"/>
      <c r="DED597" s="396"/>
      <c r="DEE597" s="396"/>
      <c r="DEF597" s="396"/>
      <c r="DEG597" s="396"/>
      <c r="DEH597" s="396"/>
      <c r="DEI597" s="396"/>
      <c r="DEJ597" s="396"/>
      <c r="DEK597" s="396"/>
      <c r="DEL597" s="396"/>
      <c r="DEM597" s="396"/>
      <c r="DEN597" s="396"/>
      <c r="DEO597" s="396"/>
      <c r="DEP597" s="396"/>
      <c r="DEQ597" s="396"/>
      <c r="DER597" s="396"/>
      <c r="DES597" s="396"/>
      <c r="DET597" s="396"/>
      <c r="DEU597" s="396"/>
      <c r="DEV597" s="396"/>
      <c r="DEW597" s="396"/>
      <c r="DEX597" s="396"/>
      <c r="DEY597" s="396"/>
      <c r="DEZ597" s="396"/>
      <c r="DFA597" s="396"/>
      <c r="DFB597" s="396"/>
      <c r="DFC597" s="396"/>
      <c r="DFD597" s="396"/>
      <c r="DFE597" s="396"/>
      <c r="DFF597" s="396"/>
      <c r="DFG597" s="396"/>
      <c r="DFH597" s="396"/>
      <c r="DFI597" s="396"/>
      <c r="DFJ597" s="396"/>
      <c r="DFK597" s="396"/>
      <c r="DFL597" s="396"/>
      <c r="DFM597" s="396"/>
      <c r="DFN597" s="396"/>
      <c r="DFO597" s="396"/>
      <c r="DFP597" s="396"/>
      <c r="DFQ597" s="396"/>
      <c r="DFR597" s="396"/>
      <c r="DFS597" s="396"/>
      <c r="DFT597" s="396"/>
      <c r="DFU597" s="396"/>
      <c r="DFV597" s="396"/>
      <c r="DFW597" s="396"/>
      <c r="DFX597" s="396"/>
      <c r="DFY597" s="396"/>
      <c r="DFZ597" s="396"/>
      <c r="DGA597" s="396"/>
      <c r="DGB597" s="396"/>
      <c r="DGC597" s="396"/>
      <c r="DGD597" s="396"/>
      <c r="DGE597" s="396"/>
      <c r="DGF597" s="396"/>
      <c r="DGG597" s="396"/>
      <c r="DGH597" s="396"/>
      <c r="DGI597" s="396"/>
      <c r="DGJ597" s="396"/>
      <c r="DGK597" s="396"/>
      <c r="DGL597" s="396"/>
      <c r="DGM597" s="396"/>
      <c r="DGN597" s="396"/>
      <c r="DGO597" s="396"/>
      <c r="DGP597" s="396"/>
      <c r="DGQ597" s="396"/>
      <c r="DGR597" s="396"/>
      <c r="DGS597" s="396"/>
      <c r="DGT597" s="396"/>
      <c r="DGU597" s="396"/>
      <c r="DGV597" s="396"/>
      <c r="DGW597" s="396"/>
      <c r="DGX597" s="396"/>
      <c r="DGY597" s="396"/>
      <c r="DGZ597" s="396"/>
      <c r="DHA597" s="396"/>
      <c r="DHB597" s="396"/>
      <c r="DHC597" s="396"/>
      <c r="DHD597" s="396"/>
      <c r="DHE597" s="396"/>
      <c r="DHF597" s="396"/>
      <c r="DHG597" s="396"/>
      <c r="DHH597" s="396"/>
      <c r="DHI597" s="396"/>
      <c r="DHJ597" s="396"/>
      <c r="DHK597" s="396"/>
      <c r="DHL597" s="396"/>
      <c r="DHM597" s="396"/>
      <c r="DHN597" s="396"/>
      <c r="DHO597" s="396"/>
      <c r="DHP597" s="396"/>
      <c r="DHQ597" s="396"/>
      <c r="DHR597" s="396"/>
      <c r="DHS597" s="396"/>
      <c r="DHT597" s="396"/>
      <c r="DHU597" s="396"/>
      <c r="DHV597" s="396"/>
      <c r="DHW597" s="396"/>
      <c r="DHX597" s="396"/>
      <c r="DHY597" s="396"/>
      <c r="DHZ597" s="396"/>
      <c r="DIA597" s="396"/>
      <c r="DIB597" s="396"/>
      <c r="DIC597" s="396"/>
      <c r="DID597" s="396"/>
      <c r="DIE597" s="396"/>
      <c r="DIF597" s="396"/>
      <c r="DIG597" s="396"/>
      <c r="DIH597" s="396"/>
      <c r="DII597" s="396"/>
      <c r="DIJ597" s="396"/>
      <c r="DIK597" s="396"/>
      <c r="DIL597" s="396"/>
      <c r="DIM597" s="396"/>
      <c r="DIN597" s="396"/>
      <c r="DIO597" s="396"/>
      <c r="DIP597" s="396"/>
      <c r="DIQ597" s="396"/>
      <c r="DIR597" s="396"/>
      <c r="DIS597" s="396"/>
      <c r="DIT597" s="396"/>
      <c r="DIU597" s="396"/>
      <c r="DIV597" s="396"/>
      <c r="DIW597" s="396"/>
      <c r="DIX597" s="396"/>
      <c r="DIY597" s="396"/>
      <c r="DIZ597" s="396"/>
      <c r="DJA597" s="396"/>
      <c r="DJB597" s="396"/>
      <c r="DJC597" s="396"/>
      <c r="DJD597" s="396"/>
      <c r="DJE597" s="396"/>
      <c r="DJF597" s="396"/>
      <c r="DJG597" s="396"/>
      <c r="DJH597" s="396"/>
      <c r="DJI597" s="396"/>
      <c r="DJJ597" s="396"/>
      <c r="DJK597" s="396"/>
      <c r="DJL597" s="396"/>
      <c r="DJM597" s="396"/>
      <c r="DJN597" s="396"/>
      <c r="DJO597" s="396"/>
      <c r="DJP597" s="396"/>
      <c r="DJQ597" s="396"/>
      <c r="DJR597" s="396"/>
      <c r="DJS597" s="396"/>
      <c r="DJT597" s="396"/>
      <c r="DJU597" s="396"/>
      <c r="DJV597" s="396"/>
      <c r="DJW597" s="396"/>
      <c r="DJX597" s="396"/>
      <c r="DJY597" s="396"/>
      <c r="DJZ597" s="396"/>
      <c r="DKA597" s="396"/>
      <c r="DKB597" s="396"/>
      <c r="DKC597" s="396"/>
      <c r="DKD597" s="396"/>
      <c r="DKE597" s="396"/>
      <c r="DKF597" s="396"/>
      <c r="DKG597" s="396"/>
      <c r="DKH597" s="396"/>
      <c r="DKI597" s="396"/>
      <c r="DKJ597" s="396"/>
      <c r="DKK597" s="396"/>
      <c r="DKL597" s="396"/>
      <c r="DKM597" s="396"/>
      <c r="DKN597" s="396"/>
      <c r="DKO597" s="396"/>
      <c r="DKP597" s="396"/>
      <c r="DKQ597" s="396"/>
      <c r="DKR597" s="396"/>
      <c r="DKS597" s="396"/>
      <c r="DKT597" s="396"/>
      <c r="DKU597" s="396"/>
      <c r="DKV597" s="396"/>
      <c r="DKW597" s="396"/>
      <c r="DKX597" s="396"/>
      <c r="DKY597" s="396"/>
      <c r="DKZ597" s="396"/>
      <c r="DLA597" s="396"/>
      <c r="DLB597" s="396"/>
      <c r="DLC597" s="396"/>
      <c r="DLD597" s="396"/>
      <c r="DLE597" s="396"/>
      <c r="DLF597" s="396"/>
      <c r="DLG597" s="396"/>
      <c r="DLH597" s="396"/>
      <c r="DLI597" s="396"/>
      <c r="DLJ597" s="396"/>
      <c r="DLK597" s="396"/>
      <c r="DLL597" s="396"/>
      <c r="DLM597" s="396"/>
      <c r="DLN597" s="396"/>
      <c r="DLO597" s="396"/>
      <c r="DLP597" s="396"/>
      <c r="DLQ597" s="396"/>
      <c r="DLR597" s="396"/>
      <c r="DLS597" s="396"/>
      <c r="DLT597" s="396"/>
      <c r="DLU597" s="396"/>
      <c r="DLV597" s="396"/>
      <c r="DLW597" s="396"/>
      <c r="DLX597" s="396"/>
      <c r="DLY597" s="396"/>
      <c r="DLZ597" s="396"/>
      <c r="DMA597" s="396"/>
      <c r="DMB597" s="396"/>
      <c r="DMC597" s="396"/>
      <c r="DMD597" s="396"/>
      <c r="DME597" s="396"/>
      <c r="DMF597" s="396"/>
      <c r="DMG597" s="396"/>
      <c r="DMH597" s="396"/>
      <c r="DMI597" s="396"/>
      <c r="DMJ597" s="396"/>
      <c r="DMK597" s="396"/>
      <c r="DML597" s="396"/>
      <c r="DMM597" s="396"/>
      <c r="DMN597" s="396"/>
      <c r="DMO597" s="396"/>
      <c r="DMP597" s="396"/>
      <c r="DMQ597" s="396"/>
      <c r="DMR597" s="396"/>
      <c r="DMS597" s="396"/>
      <c r="DMT597" s="396"/>
      <c r="DMU597" s="396"/>
      <c r="DMV597" s="396"/>
      <c r="DMW597" s="396"/>
      <c r="DMX597" s="396"/>
      <c r="DMY597" s="396"/>
      <c r="DMZ597" s="396"/>
      <c r="DNA597" s="396"/>
      <c r="DNB597" s="396"/>
      <c r="DNC597" s="396"/>
      <c r="DND597" s="396"/>
      <c r="DNE597" s="396"/>
      <c r="DNF597" s="396"/>
      <c r="DNG597" s="396"/>
      <c r="DNH597" s="396"/>
      <c r="DNI597" s="396"/>
      <c r="DNJ597" s="396"/>
      <c r="DNK597" s="396"/>
      <c r="DNL597" s="396"/>
      <c r="DNM597" s="396"/>
      <c r="DNN597" s="396"/>
      <c r="DNO597" s="396"/>
      <c r="DNP597" s="396"/>
      <c r="DNQ597" s="396"/>
      <c r="DNR597" s="396"/>
      <c r="DNS597" s="396"/>
      <c r="DNT597" s="396"/>
      <c r="DNU597" s="396"/>
      <c r="DNV597" s="396"/>
      <c r="DNW597" s="396"/>
      <c r="DNX597" s="396"/>
      <c r="DNY597" s="396"/>
      <c r="DNZ597" s="396"/>
      <c r="DOA597" s="396"/>
      <c r="DOB597" s="396"/>
      <c r="DOC597" s="396"/>
      <c r="DOD597" s="396"/>
      <c r="DOE597" s="396"/>
      <c r="DOF597" s="396"/>
      <c r="DOG597" s="396"/>
      <c r="DOH597" s="396"/>
      <c r="DOI597" s="396"/>
      <c r="DOJ597" s="396"/>
      <c r="DOK597" s="396"/>
      <c r="DOL597" s="396"/>
      <c r="DOM597" s="396"/>
      <c r="DON597" s="396"/>
      <c r="DOO597" s="396"/>
      <c r="DOP597" s="396"/>
      <c r="DOQ597" s="396"/>
      <c r="DOR597" s="396"/>
      <c r="DOS597" s="396"/>
      <c r="DOT597" s="396"/>
      <c r="DOU597" s="396"/>
      <c r="DOV597" s="396"/>
      <c r="DOW597" s="396"/>
      <c r="DOX597" s="396"/>
      <c r="DOY597" s="396"/>
      <c r="DOZ597" s="396"/>
      <c r="DPA597" s="396"/>
      <c r="DPB597" s="396"/>
      <c r="DPC597" s="396"/>
      <c r="DPD597" s="396"/>
      <c r="DPE597" s="396"/>
      <c r="DPF597" s="396"/>
      <c r="DPG597" s="396"/>
      <c r="DPH597" s="396"/>
      <c r="DPI597" s="396"/>
      <c r="DPJ597" s="396"/>
      <c r="DPK597" s="396"/>
      <c r="DPL597" s="396"/>
      <c r="DPM597" s="396"/>
      <c r="DPN597" s="396"/>
      <c r="DPO597" s="396"/>
      <c r="DPP597" s="396"/>
      <c r="DPQ597" s="396"/>
      <c r="DPR597" s="396"/>
      <c r="DPS597" s="396"/>
      <c r="DPT597" s="396"/>
      <c r="DPU597" s="396"/>
      <c r="DPV597" s="396"/>
      <c r="DPW597" s="396"/>
      <c r="DPX597" s="396"/>
      <c r="DPY597" s="396"/>
      <c r="DPZ597" s="396"/>
      <c r="DQA597" s="396"/>
      <c r="DQB597" s="396"/>
      <c r="DQC597" s="396"/>
      <c r="DQD597" s="396"/>
      <c r="DQE597" s="396"/>
      <c r="DQF597" s="396"/>
      <c r="DQG597" s="396"/>
      <c r="DQH597" s="396"/>
      <c r="DQI597" s="396"/>
      <c r="DQJ597" s="396"/>
      <c r="DQK597" s="396"/>
      <c r="DQL597" s="396"/>
      <c r="DQM597" s="396"/>
      <c r="DQN597" s="396"/>
      <c r="DQO597" s="396"/>
      <c r="DQP597" s="396"/>
      <c r="DQQ597" s="396"/>
      <c r="DQR597" s="396"/>
      <c r="DQS597" s="396"/>
      <c r="DQT597" s="396"/>
      <c r="DQU597" s="396"/>
      <c r="DQV597" s="396"/>
      <c r="DQW597" s="396"/>
      <c r="DQX597" s="396"/>
      <c r="DQY597" s="396"/>
      <c r="DQZ597" s="396"/>
      <c r="DRA597" s="396"/>
      <c r="DRB597" s="396"/>
      <c r="DRC597" s="396"/>
      <c r="DRD597" s="396"/>
      <c r="DRE597" s="396"/>
      <c r="DRF597" s="396"/>
      <c r="DRG597" s="396"/>
      <c r="DRH597" s="396"/>
      <c r="DRI597" s="396"/>
      <c r="DRJ597" s="396"/>
      <c r="DRK597" s="396"/>
      <c r="DRL597" s="396"/>
      <c r="DRM597" s="396"/>
      <c r="DRN597" s="396"/>
      <c r="DRO597" s="396"/>
      <c r="DRP597" s="396"/>
      <c r="DRQ597" s="396"/>
      <c r="DRR597" s="396"/>
      <c r="DRS597" s="396"/>
      <c r="DRT597" s="396"/>
      <c r="DRU597" s="396"/>
      <c r="DRV597" s="396"/>
      <c r="DRW597" s="396"/>
      <c r="DRX597" s="396"/>
      <c r="DRY597" s="396"/>
      <c r="DRZ597" s="396"/>
      <c r="DSA597" s="396"/>
      <c r="DSB597" s="396"/>
      <c r="DSC597" s="396"/>
      <c r="DSD597" s="396"/>
      <c r="DSE597" s="396"/>
      <c r="DSF597" s="396"/>
      <c r="DSG597" s="396"/>
      <c r="DSH597" s="396"/>
      <c r="DSI597" s="396"/>
      <c r="DSJ597" s="396"/>
      <c r="DSK597" s="396"/>
      <c r="DSL597" s="396"/>
      <c r="DSM597" s="396"/>
      <c r="DSN597" s="396"/>
      <c r="DSO597" s="396"/>
      <c r="DSP597" s="396"/>
      <c r="DSQ597" s="396"/>
      <c r="DSR597" s="396"/>
      <c r="DSS597" s="396"/>
      <c r="DST597" s="396"/>
      <c r="DSU597" s="396"/>
      <c r="DSV597" s="396"/>
      <c r="DSW597" s="396"/>
      <c r="DSX597" s="396"/>
      <c r="DSY597" s="396"/>
      <c r="DSZ597" s="396"/>
      <c r="DTA597" s="396"/>
      <c r="DTB597" s="396"/>
      <c r="DTC597" s="396"/>
      <c r="DTD597" s="396"/>
      <c r="DTE597" s="396"/>
      <c r="DTF597" s="396"/>
      <c r="DTG597" s="396"/>
      <c r="DTH597" s="396"/>
      <c r="DTI597" s="396"/>
      <c r="DTJ597" s="396"/>
      <c r="DTK597" s="396"/>
      <c r="DTL597" s="396"/>
      <c r="DTM597" s="396"/>
      <c r="DTN597" s="396"/>
      <c r="DTO597" s="396"/>
      <c r="DTP597" s="396"/>
      <c r="DTQ597" s="396"/>
      <c r="DTR597" s="396"/>
      <c r="DTS597" s="396"/>
      <c r="DTT597" s="396"/>
      <c r="DTU597" s="396"/>
      <c r="DTV597" s="396"/>
      <c r="DTW597" s="396"/>
      <c r="DTX597" s="396"/>
      <c r="DTY597" s="396"/>
      <c r="DTZ597" s="396"/>
      <c r="DUA597" s="396"/>
      <c r="DUB597" s="396"/>
      <c r="DUC597" s="396"/>
      <c r="DUD597" s="396"/>
      <c r="DUE597" s="396"/>
      <c r="DUF597" s="396"/>
      <c r="DUG597" s="396"/>
      <c r="DUH597" s="396"/>
      <c r="DUI597" s="396"/>
      <c r="DUJ597" s="396"/>
      <c r="DUK597" s="396"/>
      <c r="DUL597" s="396"/>
      <c r="DUM597" s="396"/>
      <c r="DUN597" s="396"/>
      <c r="DUO597" s="396"/>
      <c r="DUP597" s="396"/>
      <c r="DUQ597" s="396"/>
      <c r="DUR597" s="396"/>
      <c r="DUS597" s="396"/>
      <c r="DUT597" s="396"/>
      <c r="DUU597" s="396"/>
      <c r="DUV597" s="396"/>
      <c r="DUW597" s="396"/>
      <c r="DUX597" s="396"/>
      <c r="DUY597" s="396"/>
      <c r="DUZ597" s="396"/>
      <c r="DVA597" s="396"/>
      <c r="DVB597" s="396"/>
      <c r="DVC597" s="396"/>
      <c r="DVD597" s="396"/>
      <c r="DVE597" s="396"/>
      <c r="DVF597" s="396"/>
      <c r="DVG597" s="396"/>
      <c r="DVH597" s="396"/>
      <c r="DVI597" s="396"/>
      <c r="DVJ597" s="396"/>
      <c r="DVK597" s="396"/>
      <c r="DVL597" s="396"/>
      <c r="DVM597" s="396"/>
      <c r="DVN597" s="396"/>
      <c r="DVO597" s="396"/>
      <c r="DVP597" s="396"/>
      <c r="DVQ597" s="396"/>
      <c r="DVR597" s="396"/>
      <c r="DVS597" s="396"/>
      <c r="DVT597" s="396"/>
      <c r="DVU597" s="396"/>
      <c r="DVV597" s="396"/>
      <c r="DVW597" s="396"/>
      <c r="DVX597" s="396"/>
      <c r="DVY597" s="396"/>
      <c r="DVZ597" s="396"/>
      <c r="DWA597" s="396"/>
      <c r="DWB597" s="396"/>
      <c r="DWC597" s="396"/>
      <c r="DWD597" s="396"/>
      <c r="DWE597" s="396"/>
      <c r="DWF597" s="396"/>
      <c r="DWG597" s="396"/>
      <c r="DWH597" s="396"/>
      <c r="DWI597" s="396"/>
      <c r="DWJ597" s="396"/>
      <c r="DWK597" s="396"/>
      <c r="DWL597" s="396"/>
      <c r="DWM597" s="396"/>
      <c r="DWN597" s="396"/>
      <c r="DWO597" s="396"/>
      <c r="DWP597" s="396"/>
      <c r="DWQ597" s="396"/>
      <c r="DWR597" s="396"/>
      <c r="DWS597" s="396"/>
      <c r="DWT597" s="396"/>
      <c r="DWU597" s="396"/>
      <c r="DWV597" s="396"/>
      <c r="DWW597" s="396"/>
      <c r="DWX597" s="396"/>
      <c r="DWY597" s="396"/>
      <c r="DWZ597" s="396"/>
      <c r="DXA597" s="396"/>
      <c r="DXB597" s="396"/>
      <c r="DXC597" s="396"/>
      <c r="DXD597" s="396"/>
      <c r="DXE597" s="396"/>
      <c r="DXF597" s="396"/>
      <c r="DXG597" s="396"/>
      <c r="DXH597" s="396"/>
      <c r="DXI597" s="396"/>
      <c r="DXJ597" s="396"/>
      <c r="DXK597" s="396"/>
      <c r="DXL597" s="396"/>
      <c r="DXM597" s="396"/>
      <c r="DXN597" s="396"/>
      <c r="DXO597" s="396"/>
      <c r="DXP597" s="396"/>
      <c r="DXQ597" s="396"/>
      <c r="DXR597" s="396"/>
      <c r="DXS597" s="396"/>
      <c r="DXT597" s="396"/>
      <c r="DXU597" s="396"/>
      <c r="DXV597" s="396"/>
      <c r="DXW597" s="396"/>
      <c r="DXX597" s="396"/>
      <c r="DXY597" s="396"/>
      <c r="DXZ597" s="396"/>
      <c r="DYA597" s="396"/>
      <c r="DYB597" s="396"/>
      <c r="DYC597" s="396"/>
      <c r="DYD597" s="396"/>
      <c r="DYE597" s="396"/>
      <c r="DYF597" s="396"/>
      <c r="DYG597" s="396"/>
      <c r="DYH597" s="396"/>
      <c r="DYI597" s="396"/>
      <c r="DYJ597" s="396"/>
      <c r="DYK597" s="396"/>
      <c r="DYL597" s="396"/>
      <c r="DYM597" s="396"/>
      <c r="DYN597" s="396"/>
      <c r="DYO597" s="396"/>
      <c r="DYP597" s="396"/>
      <c r="DYQ597" s="396"/>
      <c r="DYR597" s="396"/>
      <c r="DYS597" s="396"/>
      <c r="DYT597" s="396"/>
      <c r="DYU597" s="396"/>
      <c r="DYV597" s="396"/>
      <c r="DYW597" s="396"/>
      <c r="DYX597" s="396"/>
      <c r="DYY597" s="396"/>
      <c r="DYZ597" s="396"/>
      <c r="DZA597" s="396"/>
      <c r="DZB597" s="396"/>
      <c r="DZC597" s="396"/>
      <c r="DZD597" s="396"/>
      <c r="DZE597" s="396"/>
      <c r="DZF597" s="396"/>
      <c r="DZG597" s="396"/>
      <c r="DZH597" s="396"/>
      <c r="DZI597" s="396"/>
      <c r="DZJ597" s="396"/>
      <c r="DZK597" s="396"/>
      <c r="DZL597" s="396"/>
      <c r="DZM597" s="396"/>
      <c r="DZN597" s="396"/>
      <c r="DZO597" s="396"/>
      <c r="DZP597" s="396"/>
      <c r="DZQ597" s="396"/>
      <c r="DZR597" s="396"/>
      <c r="DZS597" s="396"/>
      <c r="DZT597" s="396"/>
      <c r="DZU597" s="396"/>
      <c r="DZV597" s="396"/>
      <c r="DZW597" s="396"/>
      <c r="DZX597" s="396"/>
      <c r="DZY597" s="396"/>
      <c r="DZZ597" s="396"/>
      <c r="EAA597" s="396"/>
      <c r="EAB597" s="396"/>
      <c r="EAC597" s="396"/>
      <c r="EAD597" s="396"/>
      <c r="EAE597" s="396"/>
      <c r="EAF597" s="396"/>
      <c r="EAG597" s="396"/>
      <c r="EAH597" s="396"/>
      <c r="EAI597" s="396"/>
      <c r="EAJ597" s="396"/>
      <c r="EAK597" s="396"/>
      <c r="EAL597" s="396"/>
      <c r="EAM597" s="396"/>
      <c r="EAN597" s="396"/>
      <c r="EAO597" s="396"/>
      <c r="EAP597" s="396"/>
      <c r="EAQ597" s="396"/>
      <c r="EAR597" s="396"/>
      <c r="EAS597" s="396"/>
      <c r="EAT597" s="396"/>
      <c r="EAU597" s="396"/>
      <c r="EAV597" s="396"/>
      <c r="EAW597" s="396"/>
      <c r="EAX597" s="396"/>
      <c r="EAY597" s="396"/>
      <c r="EAZ597" s="396"/>
      <c r="EBA597" s="396"/>
      <c r="EBB597" s="396"/>
      <c r="EBC597" s="396"/>
      <c r="EBD597" s="396"/>
      <c r="EBE597" s="396"/>
      <c r="EBF597" s="396"/>
      <c r="EBG597" s="396"/>
      <c r="EBH597" s="396"/>
      <c r="EBI597" s="396"/>
      <c r="EBJ597" s="396"/>
      <c r="EBK597" s="396"/>
      <c r="EBL597" s="396"/>
      <c r="EBM597" s="396"/>
      <c r="EBN597" s="396"/>
      <c r="EBO597" s="396"/>
      <c r="EBP597" s="396"/>
      <c r="EBQ597" s="396"/>
      <c r="EBR597" s="396"/>
      <c r="EBS597" s="396"/>
      <c r="EBT597" s="396"/>
      <c r="EBU597" s="396"/>
      <c r="EBV597" s="396"/>
      <c r="EBW597" s="396"/>
      <c r="EBX597" s="396"/>
      <c r="EBY597" s="396"/>
      <c r="EBZ597" s="396"/>
      <c r="ECA597" s="396"/>
      <c r="ECB597" s="396"/>
      <c r="ECC597" s="396"/>
      <c r="ECD597" s="396"/>
      <c r="ECE597" s="396"/>
      <c r="ECF597" s="396"/>
      <c r="ECG597" s="396"/>
      <c r="ECH597" s="396"/>
      <c r="ECI597" s="396"/>
      <c r="ECJ597" s="396"/>
      <c r="ECK597" s="396"/>
      <c r="ECL597" s="396"/>
      <c r="ECM597" s="396"/>
      <c r="ECN597" s="396"/>
      <c r="ECO597" s="396"/>
      <c r="ECP597" s="396"/>
      <c r="ECQ597" s="396"/>
      <c r="ECR597" s="396"/>
      <c r="ECS597" s="396"/>
      <c r="ECT597" s="396"/>
      <c r="ECU597" s="396"/>
      <c r="ECV597" s="396"/>
      <c r="ECW597" s="396"/>
      <c r="ECX597" s="396"/>
      <c r="ECY597" s="396"/>
      <c r="ECZ597" s="396"/>
      <c r="EDA597" s="396"/>
      <c r="EDB597" s="396"/>
      <c r="EDC597" s="396"/>
      <c r="EDD597" s="396"/>
      <c r="EDE597" s="396"/>
      <c r="EDF597" s="396"/>
      <c r="EDG597" s="396"/>
      <c r="EDH597" s="396"/>
      <c r="EDI597" s="396"/>
      <c r="EDJ597" s="396"/>
      <c r="EDK597" s="396"/>
      <c r="EDL597" s="396"/>
      <c r="EDM597" s="396"/>
      <c r="EDN597" s="396"/>
      <c r="EDO597" s="396"/>
      <c r="EDP597" s="396"/>
      <c r="EDQ597" s="396"/>
      <c r="EDR597" s="396"/>
      <c r="EDS597" s="396"/>
      <c r="EDT597" s="396"/>
      <c r="EDU597" s="396"/>
      <c r="EDV597" s="396"/>
      <c r="EDW597" s="396"/>
      <c r="EDX597" s="396"/>
      <c r="EDY597" s="396"/>
      <c r="EDZ597" s="396"/>
      <c r="EEA597" s="396"/>
      <c r="EEB597" s="396"/>
      <c r="EEC597" s="396"/>
      <c r="EED597" s="396"/>
      <c r="EEE597" s="396"/>
      <c r="EEF597" s="396"/>
      <c r="EEG597" s="396"/>
      <c r="EEH597" s="396"/>
      <c r="EEI597" s="396"/>
      <c r="EEJ597" s="396"/>
      <c r="EEK597" s="396"/>
      <c r="EEL597" s="396"/>
      <c r="EEM597" s="396"/>
      <c r="EEN597" s="396"/>
      <c r="EEO597" s="396"/>
      <c r="EEP597" s="396"/>
      <c r="EEQ597" s="396"/>
      <c r="EER597" s="396"/>
      <c r="EES597" s="396"/>
      <c r="EET597" s="396"/>
      <c r="EEU597" s="396"/>
      <c r="EEV597" s="396"/>
      <c r="EEW597" s="396"/>
      <c r="EEX597" s="396"/>
      <c r="EEY597" s="396"/>
      <c r="EEZ597" s="396"/>
      <c r="EFA597" s="396"/>
      <c r="EFB597" s="396"/>
      <c r="EFC597" s="396"/>
      <c r="EFD597" s="396"/>
      <c r="EFE597" s="396"/>
      <c r="EFF597" s="396"/>
      <c r="EFG597" s="396"/>
      <c r="EFH597" s="396"/>
      <c r="EFI597" s="396"/>
      <c r="EFJ597" s="396"/>
      <c r="EFK597" s="396"/>
      <c r="EFL597" s="396"/>
      <c r="EFM597" s="396"/>
      <c r="EFN597" s="396"/>
      <c r="EFO597" s="396"/>
      <c r="EFP597" s="396"/>
      <c r="EFQ597" s="396"/>
      <c r="EFR597" s="396"/>
      <c r="EFS597" s="396"/>
      <c r="EFT597" s="396"/>
      <c r="EFU597" s="396"/>
      <c r="EFV597" s="396"/>
      <c r="EFW597" s="396"/>
      <c r="EFX597" s="396"/>
      <c r="EFY597" s="396"/>
      <c r="EFZ597" s="396"/>
      <c r="EGA597" s="396"/>
      <c r="EGB597" s="396"/>
      <c r="EGC597" s="396"/>
      <c r="EGD597" s="396"/>
      <c r="EGE597" s="396"/>
      <c r="EGF597" s="396"/>
      <c r="EGG597" s="396"/>
      <c r="EGH597" s="396"/>
      <c r="EGI597" s="396"/>
      <c r="EGJ597" s="396"/>
      <c r="EGK597" s="396"/>
      <c r="EGL597" s="396"/>
      <c r="EGM597" s="396"/>
      <c r="EGN597" s="396"/>
      <c r="EGO597" s="396"/>
      <c r="EGP597" s="396"/>
      <c r="EGQ597" s="396"/>
      <c r="EGR597" s="396"/>
      <c r="EGS597" s="396"/>
      <c r="EGT597" s="396"/>
      <c r="EGU597" s="396"/>
      <c r="EGV597" s="396"/>
      <c r="EGW597" s="396"/>
      <c r="EGX597" s="396"/>
      <c r="EGY597" s="396"/>
      <c r="EGZ597" s="396"/>
      <c r="EHA597" s="396"/>
      <c r="EHB597" s="396"/>
      <c r="EHC597" s="396"/>
      <c r="EHD597" s="396"/>
      <c r="EHE597" s="396"/>
      <c r="EHF597" s="396"/>
      <c r="EHG597" s="396"/>
      <c r="EHH597" s="396"/>
      <c r="EHI597" s="396"/>
      <c r="EHJ597" s="396"/>
      <c r="EHK597" s="396"/>
      <c r="EHL597" s="396"/>
      <c r="EHM597" s="396"/>
      <c r="EHN597" s="396"/>
      <c r="EHO597" s="396"/>
      <c r="EHP597" s="396"/>
      <c r="EHQ597" s="396"/>
      <c r="EHR597" s="396"/>
      <c r="EHS597" s="396"/>
      <c r="EHT597" s="396"/>
      <c r="EHU597" s="396"/>
      <c r="EHV597" s="396"/>
      <c r="EHW597" s="396"/>
      <c r="EHX597" s="396"/>
      <c r="EHY597" s="396"/>
      <c r="EHZ597" s="396"/>
      <c r="EIA597" s="396"/>
      <c r="EIB597" s="396"/>
      <c r="EIC597" s="396"/>
      <c r="EID597" s="396"/>
      <c r="EIE597" s="396"/>
      <c r="EIF597" s="396"/>
      <c r="EIG597" s="396"/>
      <c r="EIH597" s="396"/>
      <c r="EII597" s="396"/>
      <c r="EIJ597" s="396"/>
      <c r="EIK597" s="396"/>
      <c r="EIL597" s="396"/>
      <c r="EIM597" s="396"/>
      <c r="EIN597" s="396"/>
      <c r="EIO597" s="396"/>
      <c r="EIP597" s="396"/>
      <c r="EIQ597" s="396"/>
      <c r="EIR597" s="396"/>
      <c r="EIS597" s="396"/>
      <c r="EIT597" s="396"/>
      <c r="EIU597" s="396"/>
      <c r="EIV597" s="396"/>
      <c r="EIW597" s="396"/>
      <c r="EIX597" s="396"/>
      <c r="EIY597" s="396"/>
      <c r="EIZ597" s="396"/>
      <c r="EJA597" s="396"/>
      <c r="EJB597" s="396"/>
      <c r="EJC597" s="396"/>
      <c r="EJD597" s="396"/>
      <c r="EJE597" s="396"/>
      <c r="EJF597" s="396"/>
      <c r="EJG597" s="396"/>
      <c r="EJH597" s="396"/>
      <c r="EJI597" s="396"/>
      <c r="EJJ597" s="396"/>
      <c r="EJK597" s="396"/>
      <c r="EJL597" s="396"/>
      <c r="EJM597" s="396"/>
      <c r="EJN597" s="396"/>
      <c r="EJO597" s="396"/>
      <c r="EJP597" s="396"/>
      <c r="EJQ597" s="396"/>
      <c r="EJR597" s="396"/>
      <c r="EJS597" s="396"/>
      <c r="EJT597" s="396"/>
      <c r="EJU597" s="396"/>
      <c r="EJV597" s="396"/>
      <c r="EJW597" s="396"/>
      <c r="EJX597" s="396"/>
      <c r="EJY597" s="396"/>
      <c r="EJZ597" s="396"/>
      <c r="EKA597" s="396"/>
      <c r="EKB597" s="396"/>
      <c r="EKC597" s="396"/>
      <c r="EKD597" s="396"/>
      <c r="EKE597" s="396"/>
      <c r="EKF597" s="396"/>
      <c r="EKG597" s="396"/>
      <c r="EKH597" s="396"/>
      <c r="EKI597" s="396"/>
      <c r="EKJ597" s="396"/>
      <c r="EKK597" s="396"/>
      <c r="EKL597" s="396"/>
      <c r="EKM597" s="396"/>
      <c r="EKN597" s="396"/>
      <c r="EKO597" s="396"/>
      <c r="EKP597" s="396"/>
      <c r="EKQ597" s="396"/>
      <c r="EKR597" s="396"/>
      <c r="EKS597" s="396"/>
      <c r="EKT597" s="396"/>
      <c r="EKU597" s="396"/>
      <c r="EKV597" s="396"/>
      <c r="EKW597" s="396"/>
      <c r="EKX597" s="396"/>
      <c r="EKY597" s="396"/>
      <c r="EKZ597" s="396"/>
      <c r="ELA597" s="396"/>
      <c r="ELB597" s="396"/>
      <c r="ELC597" s="396"/>
      <c r="ELD597" s="396"/>
      <c r="ELE597" s="396"/>
      <c r="ELF597" s="396"/>
      <c r="ELG597" s="396"/>
      <c r="ELH597" s="396"/>
      <c r="ELI597" s="396"/>
      <c r="ELJ597" s="396"/>
      <c r="ELK597" s="396"/>
      <c r="ELL597" s="396"/>
      <c r="ELM597" s="396"/>
      <c r="ELN597" s="396"/>
      <c r="ELO597" s="396"/>
      <c r="ELP597" s="396"/>
      <c r="ELQ597" s="396"/>
      <c r="ELR597" s="396"/>
      <c r="ELS597" s="396"/>
      <c r="ELT597" s="396"/>
      <c r="ELU597" s="396"/>
      <c r="ELV597" s="396"/>
      <c r="ELW597" s="396"/>
      <c r="ELX597" s="396"/>
      <c r="ELY597" s="396"/>
      <c r="ELZ597" s="396"/>
      <c r="EMA597" s="396"/>
      <c r="EMB597" s="396"/>
      <c r="EMC597" s="396"/>
      <c r="EMD597" s="396"/>
      <c r="EME597" s="396"/>
      <c r="EMF597" s="396"/>
      <c r="EMG597" s="396"/>
      <c r="EMH597" s="396"/>
      <c r="EMI597" s="396"/>
      <c r="EMJ597" s="396"/>
      <c r="EMK597" s="396"/>
      <c r="EML597" s="396"/>
      <c r="EMM597" s="396"/>
      <c r="EMN597" s="396"/>
      <c r="EMO597" s="396"/>
      <c r="EMP597" s="396"/>
      <c r="EMQ597" s="396"/>
      <c r="EMR597" s="396"/>
      <c r="EMS597" s="396"/>
      <c r="EMT597" s="396"/>
      <c r="EMU597" s="396"/>
      <c r="EMV597" s="396"/>
      <c r="EMW597" s="396"/>
      <c r="EMX597" s="396"/>
      <c r="EMY597" s="396"/>
      <c r="EMZ597" s="396"/>
      <c r="ENA597" s="396"/>
      <c r="ENB597" s="396"/>
      <c r="ENC597" s="396"/>
      <c r="END597" s="396"/>
      <c r="ENE597" s="396"/>
      <c r="ENF597" s="396"/>
      <c r="ENG597" s="396"/>
      <c r="ENH597" s="396"/>
      <c r="ENI597" s="396"/>
      <c r="ENJ597" s="396"/>
      <c r="ENK597" s="396"/>
      <c r="ENL597" s="396"/>
      <c r="ENM597" s="396"/>
      <c r="ENN597" s="396"/>
      <c r="ENO597" s="396"/>
      <c r="ENP597" s="396"/>
      <c r="ENQ597" s="396"/>
      <c r="ENR597" s="396"/>
      <c r="ENS597" s="396"/>
      <c r="ENT597" s="396"/>
      <c r="ENU597" s="396"/>
      <c r="ENV597" s="396"/>
      <c r="ENW597" s="396"/>
      <c r="ENX597" s="396"/>
      <c r="ENY597" s="396"/>
      <c r="ENZ597" s="396"/>
      <c r="EOA597" s="396"/>
      <c r="EOB597" s="396"/>
      <c r="EOC597" s="396"/>
      <c r="EOD597" s="396"/>
      <c r="EOE597" s="396"/>
      <c r="EOF597" s="396"/>
      <c r="EOG597" s="396"/>
      <c r="EOH597" s="396"/>
      <c r="EOI597" s="396"/>
      <c r="EOJ597" s="396"/>
      <c r="EOK597" s="396"/>
      <c r="EOL597" s="396"/>
      <c r="EOM597" s="396"/>
      <c r="EON597" s="396"/>
      <c r="EOO597" s="396"/>
      <c r="EOP597" s="396"/>
      <c r="EOQ597" s="396"/>
      <c r="EOR597" s="396"/>
      <c r="EOS597" s="396"/>
      <c r="EOT597" s="396"/>
      <c r="EOU597" s="396"/>
      <c r="EOV597" s="396"/>
      <c r="EOW597" s="396"/>
      <c r="EOX597" s="396"/>
      <c r="EOY597" s="396"/>
      <c r="EOZ597" s="396"/>
      <c r="EPA597" s="396"/>
      <c r="EPB597" s="396"/>
      <c r="EPC597" s="396"/>
      <c r="EPD597" s="396"/>
      <c r="EPE597" s="396"/>
      <c r="EPF597" s="396"/>
      <c r="EPG597" s="396"/>
      <c r="EPH597" s="396"/>
      <c r="EPI597" s="396"/>
      <c r="EPJ597" s="396"/>
      <c r="EPK597" s="396"/>
      <c r="EPL597" s="396"/>
      <c r="EPM597" s="396"/>
      <c r="EPN597" s="396"/>
      <c r="EPO597" s="396"/>
      <c r="EPP597" s="396"/>
      <c r="EPQ597" s="396"/>
      <c r="EPR597" s="396"/>
      <c r="EPS597" s="396"/>
      <c r="EPT597" s="396"/>
      <c r="EPU597" s="396"/>
      <c r="EPV597" s="396"/>
      <c r="EPW597" s="396"/>
      <c r="EPX597" s="396"/>
      <c r="EPY597" s="396"/>
      <c r="EPZ597" s="396"/>
      <c r="EQA597" s="396"/>
      <c r="EQB597" s="396"/>
      <c r="EQC597" s="396"/>
      <c r="EQD597" s="396"/>
      <c r="EQE597" s="396"/>
      <c r="EQF597" s="396"/>
      <c r="EQG597" s="396"/>
      <c r="EQH597" s="396"/>
      <c r="EQI597" s="396"/>
      <c r="EQJ597" s="396"/>
      <c r="EQK597" s="396"/>
      <c r="EQL597" s="396"/>
      <c r="EQM597" s="396"/>
      <c r="EQN597" s="396"/>
      <c r="EQO597" s="396"/>
      <c r="EQP597" s="396"/>
      <c r="EQQ597" s="396"/>
      <c r="EQR597" s="396"/>
      <c r="EQS597" s="396"/>
      <c r="EQT597" s="396"/>
      <c r="EQU597" s="396"/>
      <c r="EQV597" s="396"/>
      <c r="EQW597" s="396"/>
      <c r="EQX597" s="396"/>
      <c r="EQY597" s="396"/>
      <c r="EQZ597" s="396"/>
      <c r="ERA597" s="396"/>
      <c r="ERB597" s="396"/>
      <c r="ERC597" s="396"/>
      <c r="ERD597" s="396"/>
      <c r="ERE597" s="396"/>
      <c r="ERF597" s="396"/>
      <c r="ERG597" s="396"/>
      <c r="ERH597" s="396"/>
      <c r="ERI597" s="396"/>
      <c r="ERJ597" s="396"/>
      <c r="ERK597" s="396"/>
      <c r="ERL597" s="396"/>
      <c r="ERM597" s="396"/>
      <c r="ERN597" s="396"/>
      <c r="ERO597" s="396"/>
      <c r="ERP597" s="396"/>
      <c r="ERQ597" s="396"/>
      <c r="ERR597" s="396"/>
      <c r="ERS597" s="396"/>
      <c r="ERT597" s="396"/>
      <c r="ERU597" s="396"/>
      <c r="ERV597" s="396"/>
      <c r="ERW597" s="396"/>
      <c r="ERX597" s="396"/>
      <c r="ERY597" s="396"/>
      <c r="ERZ597" s="396"/>
      <c r="ESA597" s="396"/>
      <c r="ESB597" s="396"/>
      <c r="ESC597" s="396"/>
      <c r="ESD597" s="396"/>
      <c r="ESE597" s="396"/>
      <c r="ESF597" s="396"/>
      <c r="ESG597" s="396"/>
      <c r="ESH597" s="396"/>
      <c r="ESI597" s="396"/>
      <c r="ESJ597" s="396"/>
      <c r="ESK597" s="396"/>
      <c r="ESL597" s="396"/>
      <c r="ESM597" s="396"/>
      <c r="ESN597" s="396"/>
      <c r="ESO597" s="396"/>
      <c r="ESP597" s="396"/>
      <c r="ESQ597" s="396"/>
      <c r="ESR597" s="396"/>
      <c r="ESS597" s="396"/>
      <c r="EST597" s="396"/>
      <c r="ESU597" s="396"/>
      <c r="ESV597" s="396"/>
      <c r="ESW597" s="396"/>
      <c r="ESX597" s="396"/>
      <c r="ESY597" s="396"/>
      <c r="ESZ597" s="396"/>
      <c r="ETA597" s="396"/>
      <c r="ETB597" s="396"/>
      <c r="ETC597" s="396"/>
      <c r="ETD597" s="396"/>
      <c r="ETE597" s="396"/>
      <c r="ETF597" s="396"/>
      <c r="ETG597" s="396"/>
      <c r="ETH597" s="396"/>
      <c r="ETI597" s="396"/>
      <c r="ETJ597" s="396"/>
      <c r="ETK597" s="396"/>
      <c r="ETL597" s="396"/>
      <c r="ETM597" s="396"/>
      <c r="ETN597" s="396"/>
      <c r="ETO597" s="396"/>
      <c r="ETP597" s="396"/>
      <c r="ETQ597" s="396"/>
      <c r="ETR597" s="396"/>
      <c r="ETS597" s="396"/>
      <c r="ETT597" s="396"/>
      <c r="ETU597" s="396"/>
      <c r="ETV597" s="396"/>
      <c r="ETW597" s="396"/>
      <c r="ETX597" s="396"/>
      <c r="ETY597" s="396"/>
      <c r="ETZ597" s="396"/>
      <c r="EUA597" s="396"/>
      <c r="EUB597" s="396"/>
      <c r="EUC597" s="396"/>
      <c r="EUD597" s="396"/>
      <c r="EUE597" s="396"/>
      <c r="EUF597" s="396"/>
      <c r="EUG597" s="396"/>
      <c r="EUH597" s="396"/>
      <c r="EUI597" s="396"/>
      <c r="EUJ597" s="396"/>
      <c r="EUK597" s="396"/>
      <c r="EUL597" s="396"/>
      <c r="EUM597" s="396"/>
      <c r="EUN597" s="396"/>
      <c r="EUO597" s="396"/>
      <c r="EUP597" s="396"/>
      <c r="EUQ597" s="396"/>
      <c r="EUR597" s="396"/>
      <c r="EUS597" s="396"/>
      <c r="EUT597" s="396"/>
      <c r="EUU597" s="396"/>
      <c r="EUV597" s="396"/>
      <c r="EUW597" s="396"/>
      <c r="EUX597" s="396"/>
      <c r="EUY597" s="396"/>
      <c r="EUZ597" s="396"/>
      <c r="EVA597" s="396"/>
      <c r="EVB597" s="396"/>
      <c r="EVC597" s="396"/>
      <c r="EVD597" s="396"/>
      <c r="EVE597" s="396"/>
      <c r="EVF597" s="396"/>
      <c r="EVG597" s="396"/>
      <c r="EVH597" s="396"/>
      <c r="EVI597" s="396"/>
      <c r="EVJ597" s="396"/>
      <c r="EVK597" s="396"/>
      <c r="EVL597" s="396"/>
      <c r="EVM597" s="396"/>
      <c r="EVN597" s="396"/>
      <c r="EVO597" s="396"/>
      <c r="EVP597" s="396"/>
      <c r="EVQ597" s="396"/>
      <c r="EVR597" s="396"/>
      <c r="EVS597" s="396"/>
      <c r="EVT597" s="396"/>
      <c r="EVU597" s="396"/>
      <c r="EVV597" s="396"/>
      <c r="EVW597" s="396"/>
      <c r="EVX597" s="396"/>
      <c r="EVY597" s="396"/>
      <c r="EVZ597" s="396"/>
      <c r="EWA597" s="396"/>
      <c r="EWB597" s="396"/>
      <c r="EWC597" s="396"/>
      <c r="EWD597" s="396"/>
      <c r="EWE597" s="396"/>
      <c r="EWF597" s="396"/>
      <c r="EWG597" s="396"/>
      <c r="EWH597" s="396"/>
      <c r="EWI597" s="396"/>
      <c r="EWJ597" s="396"/>
      <c r="EWK597" s="396"/>
      <c r="EWL597" s="396"/>
      <c r="EWM597" s="396"/>
      <c r="EWN597" s="396"/>
      <c r="EWO597" s="396"/>
      <c r="EWP597" s="396"/>
      <c r="EWQ597" s="396"/>
      <c r="EWR597" s="396"/>
      <c r="EWS597" s="396"/>
      <c r="EWT597" s="396"/>
      <c r="EWU597" s="396"/>
      <c r="EWV597" s="396"/>
      <c r="EWW597" s="396"/>
      <c r="EWX597" s="396"/>
      <c r="EWY597" s="396"/>
      <c r="EWZ597" s="396"/>
      <c r="EXA597" s="396"/>
      <c r="EXB597" s="396"/>
      <c r="EXC597" s="396"/>
      <c r="EXD597" s="396"/>
      <c r="EXE597" s="396"/>
      <c r="EXF597" s="396"/>
      <c r="EXG597" s="396"/>
      <c r="EXH597" s="396"/>
      <c r="EXI597" s="396"/>
      <c r="EXJ597" s="396"/>
      <c r="EXK597" s="396"/>
      <c r="EXL597" s="396"/>
      <c r="EXM597" s="396"/>
      <c r="EXN597" s="396"/>
      <c r="EXO597" s="396"/>
      <c r="EXP597" s="396"/>
      <c r="EXQ597" s="396"/>
      <c r="EXR597" s="396"/>
      <c r="EXS597" s="396"/>
      <c r="EXT597" s="396"/>
      <c r="EXU597" s="396"/>
      <c r="EXV597" s="396"/>
      <c r="EXW597" s="396"/>
      <c r="EXX597" s="396"/>
      <c r="EXY597" s="396"/>
      <c r="EXZ597" s="396"/>
      <c r="EYA597" s="396"/>
      <c r="EYB597" s="396"/>
      <c r="EYC597" s="396"/>
      <c r="EYD597" s="396"/>
      <c r="EYE597" s="396"/>
      <c r="EYF597" s="396"/>
      <c r="EYG597" s="396"/>
      <c r="EYH597" s="396"/>
      <c r="EYI597" s="396"/>
      <c r="EYJ597" s="396"/>
      <c r="EYK597" s="396"/>
      <c r="EYL597" s="396"/>
      <c r="EYM597" s="396"/>
      <c r="EYN597" s="396"/>
      <c r="EYO597" s="396"/>
      <c r="EYP597" s="396"/>
      <c r="EYQ597" s="396"/>
      <c r="EYR597" s="396"/>
      <c r="EYS597" s="396"/>
      <c r="EYT597" s="396"/>
      <c r="EYU597" s="396"/>
      <c r="EYV597" s="396"/>
      <c r="EYW597" s="396"/>
      <c r="EYX597" s="396"/>
      <c r="EYY597" s="396"/>
      <c r="EYZ597" s="396"/>
      <c r="EZA597" s="396"/>
      <c r="EZB597" s="396"/>
      <c r="EZC597" s="396"/>
      <c r="EZD597" s="396"/>
      <c r="EZE597" s="396"/>
      <c r="EZF597" s="396"/>
      <c r="EZG597" s="396"/>
      <c r="EZH597" s="396"/>
      <c r="EZI597" s="396"/>
      <c r="EZJ597" s="396"/>
      <c r="EZK597" s="396"/>
      <c r="EZL597" s="396"/>
      <c r="EZM597" s="396"/>
      <c r="EZN597" s="396"/>
      <c r="EZO597" s="396"/>
      <c r="EZP597" s="396"/>
      <c r="EZQ597" s="396"/>
      <c r="EZR597" s="396"/>
      <c r="EZS597" s="396"/>
      <c r="EZT597" s="396"/>
      <c r="EZU597" s="396"/>
      <c r="EZV597" s="396"/>
      <c r="EZW597" s="396"/>
      <c r="EZX597" s="396"/>
      <c r="EZY597" s="396"/>
      <c r="EZZ597" s="396"/>
      <c r="FAA597" s="396"/>
      <c r="FAB597" s="396"/>
      <c r="FAC597" s="396"/>
      <c r="FAD597" s="396"/>
      <c r="FAE597" s="396"/>
      <c r="FAF597" s="396"/>
      <c r="FAG597" s="396"/>
      <c r="FAH597" s="396"/>
      <c r="FAI597" s="396"/>
      <c r="FAJ597" s="396"/>
      <c r="FAK597" s="396"/>
      <c r="FAL597" s="396"/>
      <c r="FAM597" s="396"/>
      <c r="FAN597" s="396"/>
      <c r="FAO597" s="396"/>
      <c r="FAP597" s="396"/>
      <c r="FAQ597" s="396"/>
      <c r="FAR597" s="396"/>
      <c r="FAS597" s="396"/>
      <c r="FAT597" s="396"/>
      <c r="FAU597" s="396"/>
      <c r="FAV597" s="396"/>
      <c r="FAW597" s="396"/>
      <c r="FAX597" s="396"/>
      <c r="FAY597" s="396"/>
      <c r="FAZ597" s="396"/>
      <c r="FBA597" s="396"/>
      <c r="FBB597" s="396"/>
      <c r="FBC597" s="396"/>
      <c r="FBD597" s="396"/>
      <c r="FBE597" s="396"/>
      <c r="FBF597" s="396"/>
      <c r="FBG597" s="396"/>
      <c r="FBH597" s="396"/>
      <c r="FBI597" s="396"/>
      <c r="FBJ597" s="396"/>
      <c r="FBK597" s="396"/>
      <c r="FBL597" s="396"/>
      <c r="FBM597" s="396"/>
      <c r="FBN597" s="396"/>
      <c r="FBO597" s="396"/>
      <c r="FBP597" s="396"/>
      <c r="FBQ597" s="396"/>
      <c r="FBR597" s="396"/>
      <c r="FBS597" s="396"/>
      <c r="FBT597" s="396"/>
      <c r="FBU597" s="396"/>
      <c r="FBV597" s="396"/>
      <c r="FBW597" s="396"/>
      <c r="FBX597" s="396"/>
      <c r="FBY597" s="396"/>
      <c r="FBZ597" s="396"/>
      <c r="FCA597" s="396"/>
      <c r="FCB597" s="396"/>
      <c r="FCC597" s="396"/>
      <c r="FCD597" s="396"/>
      <c r="FCE597" s="396"/>
      <c r="FCF597" s="396"/>
      <c r="FCG597" s="396"/>
      <c r="FCH597" s="396"/>
      <c r="FCI597" s="396"/>
      <c r="FCJ597" s="396"/>
      <c r="FCK597" s="396"/>
      <c r="FCL597" s="396"/>
      <c r="FCM597" s="396"/>
      <c r="FCN597" s="396"/>
      <c r="FCO597" s="396"/>
      <c r="FCP597" s="396"/>
      <c r="FCQ597" s="396"/>
      <c r="FCR597" s="396"/>
      <c r="FCS597" s="396"/>
      <c r="FCT597" s="396"/>
      <c r="FCU597" s="396"/>
      <c r="FCV597" s="396"/>
      <c r="FCW597" s="396"/>
      <c r="FCX597" s="396"/>
      <c r="FCY597" s="396"/>
      <c r="FCZ597" s="396"/>
      <c r="FDA597" s="396"/>
      <c r="FDB597" s="396"/>
      <c r="FDC597" s="396"/>
      <c r="FDD597" s="396"/>
      <c r="FDE597" s="396"/>
      <c r="FDF597" s="396"/>
      <c r="FDG597" s="396"/>
      <c r="FDH597" s="396"/>
      <c r="FDI597" s="396"/>
      <c r="FDJ597" s="396"/>
      <c r="FDK597" s="396"/>
      <c r="FDL597" s="396"/>
      <c r="FDM597" s="396"/>
      <c r="FDN597" s="396"/>
      <c r="FDO597" s="396"/>
      <c r="FDP597" s="396"/>
      <c r="FDQ597" s="396"/>
      <c r="FDR597" s="396"/>
      <c r="FDS597" s="396"/>
      <c r="FDT597" s="396"/>
      <c r="FDU597" s="396"/>
      <c r="FDV597" s="396"/>
      <c r="FDW597" s="396"/>
      <c r="FDX597" s="396"/>
      <c r="FDY597" s="396"/>
      <c r="FDZ597" s="396"/>
      <c r="FEA597" s="396"/>
      <c r="FEB597" s="396"/>
      <c r="FEC597" s="396"/>
      <c r="FED597" s="396"/>
      <c r="FEE597" s="396"/>
      <c r="FEF597" s="396"/>
      <c r="FEG597" s="396"/>
      <c r="FEH597" s="396"/>
      <c r="FEI597" s="396"/>
      <c r="FEJ597" s="396"/>
      <c r="FEK597" s="396"/>
      <c r="FEL597" s="396"/>
      <c r="FEM597" s="396"/>
      <c r="FEN597" s="396"/>
      <c r="FEO597" s="396"/>
      <c r="FEP597" s="396"/>
      <c r="FEQ597" s="396"/>
      <c r="FER597" s="396"/>
      <c r="FES597" s="396"/>
      <c r="FET597" s="396"/>
      <c r="FEU597" s="396"/>
      <c r="FEV597" s="396"/>
      <c r="FEW597" s="396"/>
      <c r="FEX597" s="396"/>
      <c r="FEY597" s="396"/>
      <c r="FEZ597" s="396"/>
      <c r="FFA597" s="396"/>
      <c r="FFB597" s="396"/>
      <c r="FFC597" s="396"/>
      <c r="FFD597" s="396"/>
      <c r="FFE597" s="396"/>
      <c r="FFF597" s="396"/>
      <c r="FFG597" s="396"/>
      <c r="FFH597" s="396"/>
      <c r="FFI597" s="396"/>
      <c r="FFJ597" s="396"/>
      <c r="FFK597" s="396"/>
      <c r="FFL597" s="396"/>
      <c r="FFM597" s="396"/>
      <c r="FFN597" s="396"/>
      <c r="FFO597" s="396"/>
      <c r="FFP597" s="396"/>
      <c r="FFQ597" s="396"/>
      <c r="FFR597" s="396"/>
      <c r="FFS597" s="396"/>
      <c r="FFT597" s="396"/>
      <c r="FFU597" s="396"/>
      <c r="FFV597" s="396"/>
      <c r="FFW597" s="396"/>
      <c r="FFX597" s="396"/>
      <c r="FFY597" s="396"/>
      <c r="FFZ597" s="396"/>
      <c r="FGA597" s="396"/>
      <c r="FGB597" s="396"/>
      <c r="FGC597" s="396"/>
      <c r="FGD597" s="396"/>
      <c r="FGE597" s="396"/>
      <c r="FGF597" s="396"/>
      <c r="FGG597" s="396"/>
      <c r="FGH597" s="396"/>
      <c r="FGI597" s="396"/>
      <c r="FGJ597" s="396"/>
      <c r="FGK597" s="396"/>
      <c r="FGL597" s="396"/>
      <c r="FGM597" s="396"/>
      <c r="FGN597" s="396"/>
      <c r="FGO597" s="396"/>
      <c r="FGP597" s="396"/>
      <c r="FGQ597" s="396"/>
      <c r="FGR597" s="396"/>
      <c r="FGS597" s="396"/>
      <c r="FGT597" s="396"/>
      <c r="FGU597" s="396"/>
      <c r="FGV597" s="396"/>
      <c r="FGW597" s="396"/>
      <c r="FGX597" s="396"/>
      <c r="FGY597" s="396"/>
      <c r="FGZ597" s="396"/>
      <c r="FHA597" s="396"/>
      <c r="FHB597" s="396"/>
      <c r="FHC597" s="396"/>
      <c r="FHD597" s="396"/>
      <c r="FHE597" s="396"/>
      <c r="FHF597" s="396"/>
      <c r="FHG597" s="396"/>
      <c r="FHH597" s="396"/>
      <c r="FHI597" s="396"/>
      <c r="FHJ597" s="396"/>
      <c r="FHK597" s="396"/>
      <c r="FHL597" s="396"/>
      <c r="FHM597" s="396"/>
      <c r="FHN597" s="396"/>
      <c r="FHO597" s="396"/>
      <c r="FHP597" s="396"/>
      <c r="FHQ597" s="396"/>
      <c r="FHR597" s="396"/>
      <c r="FHS597" s="396"/>
      <c r="FHT597" s="396"/>
      <c r="FHU597" s="396"/>
      <c r="FHV597" s="396"/>
      <c r="FHW597" s="396"/>
      <c r="FHX597" s="396"/>
      <c r="FHY597" s="396"/>
      <c r="FHZ597" s="396"/>
      <c r="FIA597" s="396"/>
      <c r="FIB597" s="396"/>
      <c r="FIC597" s="396"/>
      <c r="FID597" s="396"/>
      <c r="FIE597" s="396"/>
      <c r="FIF597" s="396"/>
      <c r="FIG597" s="396"/>
      <c r="FIH597" s="396"/>
      <c r="FII597" s="396"/>
      <c r="FIJ597" s="396"/>
      <c r="FIK597" s="396"/>
      <c r="FIL597" s="396"/>
      <c r="FIM597" s="396"/>
      <c r="FIN597" s="396"/>
      <c r="FIO597" s="396"/>
      <c r="FIP597" s="396"/>
      <c r="FIQ597" s="396"/>
      <c r="FIR597" s="396"/>
      <c r="FIS597" s="396"/>
      <c r="FIT597" s="396"/>
      <c r="FIU597" s="396"/>
      <c r="FIV597" s="396"/>
      <c r="FIW597" s="396"/>
      <c r="FIX597" s="396"/>
      <c r="FIY597" s="396"/>
      <c r="FIZ597" s="396"/>
      <c r="FJA597" s="396"/>
      <c r="FJB597" s="396"/>
      <c r="FJC597" s="396"/>
      <c r="FJD597" s="396"/>
      <c r="FJE597" s="396"/>
      <c r="FJF597" s="396"/>
      <c r="FJG597" s="396"/>
      <c r="FJH597" s="396"/>
      <c r="FJI597" s="396"/>
      <c r="FJJ597" s="396"/>
      <c r="FJK597" s="396"/>
      <c r="FJL597" s="396"/>
      <c r="FJM597" s="396"/>
      <c r="FJN597" s="396"/>
      <c r="FJO597" s="396"/>
      <c r="FJP597" s="396"/>
      <c r="FJQ597" s="396"/>
      <c r="FJR597" s="396"/>
      <c r="FJS597" s="396"/>
      <c r="FJT597" s="396"/>
      <c r="FJU597" s="396"/>
      <c r="FJV597" s="396"/>
      <c r="FJW597" s="396"/>
      <c r="FJX597" s="396"/>
      <c r="FJY597" s="396"/>
      <c r="FJZ597" s="396"/>
      <c r="FKA597" s="396"/>
      <c r="FKB597" s="396"/>
      <c r="FKC597" s="396"/>
      <c r="FKD597" s="396"/>
      <c r="FKE597" s="396"/>
      <c r="FKF597" s="396"/>
      <c r="FKG597" s="396"/>
      <c r="FKH597" s="396"/>
      <c r="FKI597" s="396"/>
      <c r="FKJ597" s="396"/>
      <c r="FKK597" s="396"/>
      <c r="FKL597" s="396"/>
      <c r="FKM597" s="396"/>
      <c r="FKN597" s="396"/>
      <c r="FKO597" s="396"/>
      <c r="FKP597" s="396"/>
      <c r="FKQ597" s="396"/>
      <c r="FKR597" s="396"/>
      <c r="FKS597" s="396"/>
      <c r="FKT597" s="396"/>
      <c r="FKU597" s="396"/>
      <c r="FKV597" s="396"/>
      <c r="FKW597" s="396"/>
      <c r="FKX597" s="396"/>
      <c r="FKY597" s="396"/>
      <c r="FKZ597" s="396"/>
      <c r="FLA597" s="396"/>
      <c r="FLB597" s="396"/>
      <c r="FLC597" s="396"/>
      <c r="FLD597" s="396"/>
      <c r="FLE597" s="396"/>
      <c r="FLF597" s="396"/>
      <c r="FLG597" s="396"/>
      <c r="FLH597" s="396"/>
      <c r="FLI597" s="396"/>
      <c r="FLJ597" s="396"/>
      <c r="FLK597" s="396"/>
      <c r="FLL597" s="396"/>
      <c r="FLM597" s="396"/>
      <c r="FLN597" s="396"/>
      <c r="FLO597" s="396"/>
      <c r="FLP597" s="396"/>
      <c r="FLQ597" s="396"/>
      <c r="FLR597" s="396"/>
      <c r="FLS597" s="396"/>
      <c r="FLT597" s="396"/>
      <c r="FLU597" s="396"/>
      <c r="FLV597" s="396"/>
      <c r="FLW597" s="396"/>
      <c r="FLX597" s="396"/>
      <c r="FLY597" s="396"/>
      <c r="FLZ597" s="396"/>
      <c r="FMA597" s="396"/>
      <c r="FMB597" s="396"/>
      <c r="FMC597" s="396"/>
      <c r="FMD597" s="396"/>
      <c r="FME597" s="396"/>
      <c r="FMF597" s="396"/>
      <c r="FMG597" s="396"/>
      <c r="FMH597" s="396"/>
      <c r="FMI597" s="396"/>
      <c r="FMJ597" s="396"/>
      <c r="FMK597" s="396"/>
      <c r="FML597" s="396"/>
      <c r="FMM597" s="396"/>
      <c r="FMN597" s="396"/>
      <c r="FMO597" s="396"/>
      <c r="FMP597" s="396"/>
      <c r="FMQ597" s="396"/>
      <c r="FMR597" s="396"/>
      <c r="FMS597" s="396"/>
      <c r="FMT597" s="396"/>
      <c r="FMU597" s="396"/>
      <c r="FMV597" s="396"/>
      <c r="FMW597" s="396"/>
      <c r="FMX597" s="396"/>
      <c r="FMY597" s="396"/>
      <c r="FMZ597" s="396"/>
      <c r="FNA597" s="396"/>
      <c r="FNB597" s="396"/>
      <c r="FNC597" s="396"/>
      <c r="FND597" s="396"/>
      <c r="FNE597" s="396"/>
      <c r="FNF597" s="396"/>
      <c r="FNG597" s="396"/>
      <c r="FNH597" s="396"/>
      <c r="FNI597" s="396"/>
      <c r="FNJ597" s="396"/>
      <c r="FNK597" s="396"/>
      <c r="FNL597" s="396"/>
      <c r="FNM597" s="396"/>
      <c r="FNN597" s="396"/>
      <c r="FNO597" s="396"/>
      <c r="FNP597" s="396"/>
      <c r="FNQ597" s="396"/>
      <c r="FNR597" s="396"/>
      <c r="FNS597" s="396"/>
      <c r="FNT597" s="396"/>
      <c r="FNU597" s="396"/>
      <c r="FNV597" s="396"/>
      <c r="FNW597" s="396"/>
      <c r="FNX597" s="396"/>
      <c r="FNY597" s="396"/>
      <c r="FNZ597" s="396"/>
      <c r="FOA597" s="396"/>
      <c r="FOB597" s="396"/>
      <c r="FOC597" s="396"/>
      <c r="FOD597" s="396"/>
      <c r="FOE597" s="396"/>
      <c r="FOF597" s="396"/>
      <c r="FOG597" s="396"/>
      <c r="FOH597" s="396"/>
      <c r="FOI597" s="396"/>
      <c r="FOJ597" s="396"/>
      <c r="FOK597" s="396"/>
      <c r="FOL597" s="396"/>
      <c r="FOM597" s="396"/>
      <c r="FON597" s="396"/>
      <c r="FOO597" s="396"/>
      <c r="FOP597" s="396"/>
      <c r="FOQ597" s="396"/>
      <c r="FOR597" s="396"/>
      <c r="FOS597" s="396"/>
      <c r="FOT597" s="396"/>
      <c r="FOU597" s="396"/>
      <c r="FOV597" s="396"/>
      <c r="FOW597" s="396"/>
      <c r="FOX597" s="396"/>
      <c r="FOY597" s="396"/>
      <c r="FOZ597" s="396"/>
      <c r="FPA597" s="396"/>
      <c r="FPB597" s="396"/>
      <c r="FPC597" s="396"/>
      <c r="FPD597" s="396"/>
      <c r="FPE597" s="396"/>
      <c r="FPF597" s="396"/>
      <c r="FPG597" s="396"/>
      <c r="FPH597" s="396"/>
      <c r="FPI597" s="396"/>
      <c r="FPJ597" s="396"/>
      <c r="FPK597" s="396"/>
      <c r="FPL597" s="396"/>
      <c r="FPM597" s="396"/>
      <c r="FPN597" s="396"/>
      <c r="FPO597" s="396"/>
      <c r="FPP597" s="396"/>
      <c r="FPQ597" s="396"/>
      <c r="FPR597" s="396"/>
      <c r="FPS597" s="396"/>
      <c r="FPT597" s="396"/>
      <c r="FPU597" s="396"/>
      <c r="FPV597" s="396"/>
      <c r="FPW597" s="396"/>
      <c r="FPX597" s="396"/>
      <c r="FPY597" s="396"/>
      <c r="FPZ597" s="396"/>
      <c r="FQA597" s="396"/>
      <c r="FQB597" s="396"/>
      <c r="FQC597" s="396"/>
      <c r="FQD597" s="396"/>
      <c r="FQE597" s="396"/>
      <c r="FQF597" s="396"/>
      <c r="FQG597" s="396"/>
      <c r="FQH597" s="396"/>
      <c r="FQI597" s="396"/>
      <c r="FQJ597" s="396"/>
      <c r="FQK597" s="396"/>
      <c r="FQL597" s="396"/>
      <c r="FQM597" s="396"/>
      <c r="FQN597" s="396"/>
      <c r="FQO597" s="396"/>
      <c r="FQP597" s="396"/>
      <c r="FQQ597" s="396"/>
      <c r="FQR597" s="396"/>
      <c r="FQS597" s="396"/>
      <c r="FQT597" s="396"/>
      <c r="FQU597" s="396"/>
      <c r="FQV597" s="396"/>
      <c r="FQW597" s="396"/>
      <c r="FQX597" s="396"/>
      <c r="FQY597" s="396"/>
      <c r="FQZ597" s="396"/>
      <c r="FRA597" s="396"/>
      <c r="FRB597" s="396"/>
      <c r="FRC597" s="396"/>
      <c r="FRD597" s="396"/>
      <c r="FRE597" s="396"/>
      <c r="FRF597" s="396"/>
      <c r="FRG597" s="396"/>
      <c r="FRH597" s="396"/>
      <c r="FRI597" s="396"/>
      <c r="FRJ597" s="396"/>
      <c r="FRK597" s="396"/>
      <c r="FRL597" s="396"/>
      <c r="FRM597" s="396"/>
      <c r="FRN597" s="396"/>
      <c r="FRO597" s="396"/>
      <c r="FRP597" s="396"/>
      <c r="FRQ597" s="396"/>
      <c r="FRR597" s="396"/>
      <c r="FRS597" s="396"/>
      <c r="FRT597" s="396"/>
      <c r="FRU597" s="396"/>
      <c r="FRV597" s="396"/>
      <c r="FRW597" s="396"/>
      <c r="FRX597" s="396"/>
      <c r="FRY597" s="396"/>
      <c r="FRZ597" s="396"/>
      <c r="FSA597" s="396"/>
      <c r="FSB597" s="396"/>
      <c r="FSC597" s="396"/>
      <c r="FSD597" s="396"/>
      <c r="FSE597" s="396"/>
      <c r="FSF597" s="396"/>
      <c r="FSG597" s="396"/>
      <c r="FSH597" s="396"/>
      <c r="FSI597" s="396"/>
      <c r="FSJ597" s="396"/>
      <c r="FSK597" s="396"/>
      <c r="FSL597" s="396"/>
      <c r="FSM597" s="396"/>
      <c r="FSN597" s="396"/>
      <c r="FSO597" s="396"/>
      <c r="FSP597" s="396"/>
      <c r="FSQ597" s="396"/>
      <c r="FSR597" s="396"/>
      <c r="FSS597" s="396"/>
      <c r="FST597" s="396"/>
      <c r="FSU597" s="396"/>
      <c r="FSV597" s="396"/>
      <c r="FSW597" s="396"/>
      <c r="FSX597" s="396"/>
      <c r="FSY597" s="396"/>
      <c r="FSZ597" s="396"/>
      <c r="FTA597" s="396"/>
      <c r="FTB597" s="396"/>
      <c r="FTC597" s="396"/>
      <c r="FTD597" s="396"/>
      <c r="FTE597" s="396"/>
      <c r="FTF597" s="396"/>
      <c r="FTG597" s="396"/>
      <c r="FTH597" s="396"/>
      <c r="FTI597" s="396"/>
      <c r="FTJ597" s="396"/>
      <c r="FTK597" s="396"/>
      <c r="FTL597" s="396"/>
      <c r="FTM597" s="396"/>
      <c r="FTN597" s="396"/>
      <c r="FTO597" s="396"/>
      <c r="FTP597" s="396"/>
      <c r="FTQ597" s="396"/>
      <c r="FTR597" s="396"/>
      <c r="FTS597" s="396"/>
      <c r="FTT597" s="396"/>
      <c r="FTU597" s="396"/>
      <c r="FTV597" s="396"/>
      <c r="FTW597" s="396"/>
      <c r="FTX597" s="396"/>
      <c r="FTY597" s="396"/>
      <c r="FTZ597" s="396"/>
      <c r="FUA597" s="396"/>
      <c r="FUB597" s="396"/>
      <c r="FUC597" s="396"/>
      <c r="FUD597" s="396"/>
      <c r="FUE597" s="396"/>
      <c r="FUF597" s="396"/>
      <c r="FUG597" s="396"/>
      <c r="FUH597" s="396"/>
      <c r="FUI597" s="396"/>
      <c r="FUJ597" s="396"/>
      <c r="FUK597" s="396"/>
      <c r="FUL597" s="396"/>
      <c r="FUM597" s="396"/>
      <c r="FUN597" s="396"/>
      <c r="FUO597" s="396"/>
      <c r="FUP597" s="396"/>
      <c r="FUQ597" s="396"/>
      <c r="FUR597" s="396"/>
      <c r="FUS597" s="396"/>
      <c r="FUT597" s="396"/>
      <c r="FUU597" s="396"/>
      <c r="FUV597" s="396"/>
      <c r="FUW597" s="396"/>
      <c r="FUX597" s="396"/>
      <c r="FUY597" s="396"/>
      <c r="FUZ597" s="396"/>
      <c r="FVA597" s="396"/>
      <c r="FVB597" s="396"/>
      <c r="FVC597" s="396"/>
      <c r="FVD597" s="396"/>
      <c r="FVE597" s="396"/>
      <c r="FVF597" s="396"/>
      <c r="FVG597" s="396"/>
      <c r="FVH597" s="396"/>
      <c r="FVI597" s="396"/>
      <c r="FVJ597" s="396"/>
      <c r="FVK597" s="396"/>
      <c r="FVL597" s="396"/>
      <c r="FVM597" s="396"/>
      <c r="FVN597" s="396"/>
      <c r="FVO597" s="396"/>
      <c r="FVP597" s="396"/>
      <c r="FVQ597" s="396"/>
      <c r="FVR597" s="396"/>
      <c r="FVS597" s="396"/>
      <c r="FVT597" s="396"/>
      <c r="FVU597" s="396"/>
      <c r="FVV597" s="396"/>
      <c r="FVW597" s="396"/>
      <c r="FVX597" s="396"/>
      <c r="FVY597" s="396"/>
      <c r="FVZ597" s="396"/>
      <c r="FWA597" s="396"/>
      <c r="FWB597" s="396"/>
      <c r="FWC597" s="396"/>
      <c r="FWD597" s="396"/>
      <c r="FWE597" s="396"/>
      <c r="FWF597" s="396"/>
      <c r="FWG597" s="396"/>
      <c r="FWH597" s="396"/>
      <c r="FWI597" s="396"/>
      <c r="FWJ597" s="396"/>
      <c r="FWK597" s="396"/>
      <c r="FWL597" s="396"/>
      <c r="FWM597" s="396"/>
      <c r="FWN597" s="396"/>
      <c r="FWO597" s="396"/>
      <c r="FWP597" s="396"/>
      <c r="FWQ597" s="396"/>
      <c r="FWR597" s="396"/>
      <c r="FWS597" s="396"/>
      <c r="FWT597" s="396"/>
      <c r="FWU597" s="396"/>
      <c r="FWV597" s="396"/>
      <c r="FWW597" s="396"/>
      <c r="FWX597" s="396"/>
      <c r="FWY597" s="396"/>
      <c r="FWZ597" s="396"/>
      <c r="FXA597" s="396"/>
      <c r="FXB597" s="396"/>
      <c r="FXC597" s="396"/>
      <c r="FXD597" s="396"/>
      <c r="FXE597" s="396"/>
      <c r="FXF597" s="396"/>
      <c r="FXG597" s="396"/>
      <c r="FXH597" s="396"/>
      <c r="FXI597" s="396"/>
      <c r="FXJ597" s="396"/>
      <c r="FXK597" s="396"/>
      <c r="FXL597" s="396"/>
      <c r="FXM597" s="396"/>
      <c r="FXN597" s="396"/>
      <c r="FXO597" s="396"/>
      <c r="FXP597" s="396"/>
      <c r="FXQ597" s="396"/>
      <c r="FXR597" s="396"/>
      <c r="FXS597" s="396"/>
      <c r="FXT597" s="396"/>
      <c r="FXU597" s="396"/>
      <c r="FXV597" s="396"/>
      <c r="FXW597" s="396"/>
      <c r="FXX597" s="396"/>
      <c r="FXY597" s="396"/>
      <c r="FXZ597" s="396"/>
      <c r="FYA597" s="396"/>
      <c r="FYB597" s="396"/>
      <c r="FYC597" s="396"/>
      <c r="FYD597" s="396"/>
      <c r="FYE597" s="396"/>
      <c r="FYF597" s="396"/>
      <c r="FYG597" s="396"/>
      <c r="FYH597" s="396"/>
      <c r="FYI597" s="396"/>
      <c r="FYJ597" s="396"/>
      <c r="FYK597" s="396"/>
      <c r="FYL597" s="396"/>
      <c r="FYM597" s="396"/>
      <c r="FYN597" s="396"/>
      <c r="FYO597" s="396"/>
      <c r="FYP597" s="396"/>
      <c r="FYQ597" s="396"/>
      <c r="FYR597" s="396"/>
      <c r="FYS597" s="396"/>
      <c r="FYT597" s="396"/>
      <c r="FYU597" s="396"/>
      <c r="FYV597" s="396"/>
      <c r="FYW597" s="396"/>
      <c r="FYX597" s="396"/>
      <c r="FYY597" s="396"/>
      <c r="FYZ597" s="396"/>
      <c r="FZA597" s="396"/>
      <c r="FZB597" s="396"/>
      <c r="FZC597" s="396"/>
      <c r="FZD597" s="396"/>
      <c r="FZE597" s="396"/>
      <c r="FZF597" s="396"/>
      <c r="FZG597" s="396"/>
      <c r="FZH597" s="396"/>
      <c r="FZI597" s="396"/>
      <c r="FZJ597" s="396"/>
      <c r="FZK597" s="396"/>
      <c r="FZL597" s="396"/>
      <c r="FZM597" s="396"/>
      <c r="FZN597" s="396"/>
      <c r="FZO597" s="396"/>
      <c r="FZP597" s="396"/>
      <c r="FZQ597" s="396"/>
      <c r="FZR597" s="396"/>
      <c r="FZS597" s="396"/>
      <c r="FZT597" s="396"/>
      <c r="FZU597" s="396"/>
      <c r="FZV597" s="396"/>
      <c r="FZW597" s="396"/>
      <c r="FZX597" s="396"/>
      <c r="FZY597" s="396"/>
      <c r="FZZ597" s="396"/>
      <c r="GAA597" s="396"/>
      <c r="GAB597" s="396"/>
      <c r="GAC597" s="396"/>
      <c r="GAD597" s="396"/>
      <c r="GAE597" s="396"/>
      <c r="GAF597" s="396"/>
      <c r="GAG597" s="396"/>
      <c r="GAH597" s="396"/>
      <c r="GAI597" s="396"/>
      <c r="GAJ597" s="396"/>
      <c r="GAK597" s="396"/>
      <c r="GAL597" s="396"/>
      <c r="GAM597" s="396"/>
      <c r="GAN597" s="396"/>
      <c r="GAO597" s="396"/>
      <c r="GAP597" s="396"/>
      <c r="GAQ597" s="396"/>
      <c r="GAR597" s="396"/>
      <c r="GAS597" s="396"/>
      <c r="GAT597" s="396"/>
      <c r="GAU597" s="396"/>
      <c r="GAV597" s="396"/>
      <c r="GAW597" s="396"/>
      <c r="GAX597" s="396"/>
      <c r="GAY597" s="396"/>
      <c r="GAZ597" s="396"/>
      <c r="GBA597" s="396"/>
      <c r="GBB597" s="396"/>
      <c r="GBC597" s="396"/>
      <c r="GBD597" s="396"/>
      <c r="GBE597" s="396"/>
      <c r="GBF597" s="396"/>
      <c r="GBG597" s="396"/>
      <c r="GBH597" s="396"/>
      <c r="GBI597" s="396"/>
      <c r="GBJ597" s="396"/>
      <c r="GBK597" s="396"/>
      <c r="GBL597" s="396"/>
      <c r="GBM597" s="396"/>
      <c r="GBN597" s="396"/>
      <c r="GBO597" s="396"/>
      <c r="GBP597" s="396"/>
      <c r="GBQ597" s="396"/>
      <c r="GBR597" s="396"/>
      <c r="GBS597" s="396"/>
      <c r="GBT597" s="396"/>
      <c r="GBU597" s="396"/>
      <c r="GBV597" s="396"/>
      <c r="GBW597" s="396"/>
      <c r="GBX597" s="396"/>
      <c r="GBY597" s="396"/>
      <c r="GBZ597" s="396"/>
      <c r="GCA597" s="396"/>
      <c r="GCB597" s="396"/>
      <c r="GCC597" s="396"/>
      <c r="GCD597" s="396"/>
      <c r="GCE597" s="396"/>
      <c r="GCF597" s="396"/>
      <c r="GCG597" s="396"/>
      <c r="GCH597" s="396"/>
      <c r="GCI597" s="396"/>
      <c r="GCJ597" s="396"/>
      <c r="GCK597" s="396"/>
      <c r="GCL597" s="396"/>
      <c r="GCM597" s="396"/>
      <c r="GCN597" s="396"/>
      <c r="GCO597" s="396"/>
      <c r="GCP597" s="396"/>
      <c r="GCQ597" s="396"/>
      <c r="GCR597" s="396"/>
      <c r="GCS597" s="396"/>
      <c r="GCT597" s="396"/>
      <c r="GCU597" s="396"/>
      <c r="GCV597" s="396"/>
      <c r="GCW597" s="396"/>
      <c r="GCX597" s="396"/>
      <c r="GCY597" s="396"/>
      <c r="GCZ597" s="396"/>
      <c r="GDA597" s="396"/>
      <c r="GDB597" s="396"/>
      <c r="GDC597" s="396"/>
      <c r="GDD597" s="396"/>
      <c r="GDE597" s="396"/>
      <c r="GDF597" s="396"/>
      <c r="GDG597" s="396"/>
      <c r="GDH597" s="396"/>
      <c r="GDI597" s="396"/>
      <c r="GDJ597" s="396"/>
      <c r="GDK597" s="396"/>
      <c r="GDL597" s="396"/>
      <c r="GDM597" s="396"/>
      <c r="GDN597" s="396"/>
      <c r="GDO597" s="396"/>
      <c r="GDP597" s="396"/>
      <c r="GDQ597" s="396"/>
      <c r="GDR597" s="396"/>
      <c r="GDS597" s="396"/>
      <c r="GDT597" s="396"/>
      <c r="GDU597" s="396"/>
      <c r="GDV597" s="396"/>
      <c r="GDW597" s="396"/>
      <c r="GDX597" s="396"/>
      <c r="GDY597" s="396"/>
      <c r="GDZ597" s="396"/>
      <c r="GEA597" s="396"/>
      <c r="GEB597" s="396"/>
      <c r="GEC597" s="396"/>
      <c r="GED597" s="396"/>
      <c r="GEE597" s="396"/>
      <c r="GEF597" s="396"/>
      <c r="GEG597" s="396"/>
      <c r="GEH597" s="396"/>
      <c r="GEI597" s="396"/>
      <c r="GEJ597" s="396"/>
      <c r="GEK597" s="396"/>
      <c r="GEL597" s="396"/>
      <c r="GEM597" s="396"/>
      <c r="GEN597" s="396"/>
      <c r="GEO597" s="396"/>
      <c r="GEP597" s="396"/>
      <c r="GEQ597" s="396"/>
      <c r="GER597" s="396"/>
      <c r="GES597" s="396"/>
      <c r="GET597" s="396"/>
      <c r="GEU597" s="396"/>
      <c r="GEV597" s="396"/>
      <c r="GEW597" s="396"/>
      <c r="GEX597" s="396"/>
      <c r="GEY597" s="396"/>
      <c r="GEZ597" s="396"/>
      <c r="GFA597" s="396"/>
      <c r="GFB597" s="396"/>
      <c r="GFC597" s="396"/>
      <c r="GFD597" s="396"/>
      <c r="GFE597" s="396"/>
      <c r="GFF597" s="396"/>
      <c r="GFG597" s="396"/>
      <c r="GFH597" s="396"/>
      <c r="GFI597" s="396"/>
      <c r="GFJ597" s="396"/>
      <c r="GFK597" s="396"/>
      <c r="GFL597" s="396"/>
      <c r="GFM597" s="396"/>
      <c r="GFN597" s="396"/>
      <c r="GFO597" s="396"/>
      <c r="GFP597" s="396"/>
      <c r="GFQ597" s="396"/>
      <c r="GFR597" s="396"/>
      <c r="GFS597" s="396"/>
      <c r="GFT597" s="396"/>
      <c r="GFU597" s="396"/>
      <c r="GFV597" s="396"/>
      <c r="GFW597" s="396"/>
      <c r="GFX597" s="396"/>
      <c r="GFY597" s="396"/>
      <c r="GFZ597" s="396"/>
      <c r="GGA597" s="396"/>
      <c r="GGB597" s="396"/>
      <c r="GGC597" s="396"/>
      <c r="GGD597" s="396"/>
      <c r="GGE597" s="396"/>
      <c r="GGF597" s="396"/>
      <c r="GGG597" s="396"/>
      <c r="GGH597" s="396"/>
      <c r="GGI597" s="396"/>
      <c r="GGJ597" s="396"/>
      <c r="GGK597" s="396"/>
      <c r="GGL597" s="396"/>
      <c r="GGM597" s="396"/>
      <c r="GGN597" s="396"/>
      <c r="GGO597" s="396"/>
      <c r="GGP597" s="396"/>
      <c r="GGQ597" s="396"/>
      <c r="GGR597" s="396"/>
      <c r="GGS597" s="396"/>
      <c r="GGT597" s="396"/>
      <c r="GGU597" s="396"/>
      <c r="GGV597" s="396"/>
      <c r="GGW597" s="396"/>
      <c r="GGX597" s="396"/>
      <c r="GGY597" s="396"/>
      <c r="GGZ597" s="396"/>
      <c r="GHA597" s="396"/>
      <c r="GHB597" s="396"/>
      <c r="GHC597" s="396"/>
      <c r="GHD597" s="396"/>
      <c r="GHE597" s="396"/>
      <c r="GHF597" s="396"/>
      <c r="GHG597" s="396"/>
      <c r="GHH597" s="396"/>
      <c r="GHI597" s="396"/>
      <c r="GHJ597" s="396"/>
      <c r="GHK597" s="396"/>
      <c r="GHL597" s="396"/>
      <c r="GHM597" s="396"/>
      <c r="GHN597" s="396"/>
      <c r="GHO597" s="396"/>
      <c r="GHP597" s="396"/>
      <c r="GHQ597" s="396"/>
      <c r="GHR597" s="396"/>
      <c r="GHS597" s="396"/>
      <c r="GHT597" s="396"/>
      <c r="GHU597" s="396"/>
      <c r="GHV597" s="396"/>
      <c r="GHW597" s="396"/>
      <c r="GHX597" s="396"/>
      <c r="GHY597" s="396"/>
      <c r="GHZ597" s="396"/>
      <c r="GIA597" s="396"/>
      <c r="GIB597" s="396"/>
      <c r="GIC597" s="396"/>
      <c r="GID597" s="396"/>
      <c r="GIE597" s="396"/>
      <c r="GIF597" s="396"/>
      <c r="GIG597" s="396"/>
      <c r="GIH597" s="396"/>
      <c r="GII597" s="396"/>
      <c r="GIJ597" s="396"/>
      <c r="GIK597" s="396"/>
      <c r="GIL597" s="396"/>
      <c r="GIM597" s="396"/>
      <c r="GIN597" s="396"/>
      <c r="GIO597" s="396"/>
      <c r="GIP597" s="396"/>
      <c r="GIQ597" s="396"/>
      <c r="GIR597" s="396"/>
      <c r="GIS597" s="396"/>
      <c r="GIT597" s="396"/>
      <c r="GIU597" s="396"/>
      <c r="GIV597" s="396"/>
      <c r="GIW597" s="396"/>
      <c r="GIX597" s="396"/>
      <c r="GIY597" s="396"/>
      <c r="GIZ597" s="396"/>
      <c r="GJA597" s="396"/>
      <c r="GJB597" s="396"/>
      <c r="GJC597" s="396"/>
      <c r="GJD597" s="396"/>
      <c r="GJE597" s="396"/>
      <c r="GJF597" s="396"/>
      <c r="GJG597" s="396"/>
      <c r="GJH597" s="396"/>
      <c r="GJI597" s="396"/>
      <c r="GJJ597" s="396"/>
      <c r="GJK597" s="396"/>
      <c r="GJL597" s="396"/>
      <c r="GJM597" s="396"/>
      <c r="GJN597" s="396"/>
      <c r="GJO597" s="396"/>
      <c r="GJP597" s="396"/>
      <c r="GJQ597" s="396"/>
      <c r="GJR597" s="396"/>
      <c r="GJS597" s="396"/>
      <c r="GJT597" s="396"/>
      <c r="GJU597" s="396"/>
      <c r="GJV597" s="396"/>
      <c r="GJW597" s="396"/>
      <c r="GJX597" s="396"/>
      <c r="GJY597" s="396"/>
      <c r="GJZ597" s="396"/>
      <c r="GKA597" s="396"/>
      <c r="GKB597" s="396"/>
      <c r="GKC597" s="396"/>
      <c r="GKD597" s="396"/>
      <c r="GKE597" s="396"/>
      <c r="GKF597" s="396"/>
      <c r="GKG597" s="396"/>
      <c r="GKH597" s="396"/>
      <c r="GKI597" s="396"/>
      <c r="GKJ597" s="396"/>
      <c r="GKK597" s="396"/>
      <c r="GKL597" s="396"/>
      <c r="GKM597" s="396"/>
      <c r="GKN597" s="396"/>
      <c r="GKO597" s="396"/>
      <c r="GKP597" s="396"/>
      <c r="GKQ597" s="396"/>
      <c r="GKR597" s="396"/>
      <c r="GKS597" s="396"/>
      <c r="GKT597" s="396"/>
      <c r="GKU597" s="396"/>
      <c r="GKV597" s="396"/>
      <c r="GKW597" s="396"/>
      <c r="GKX597" s="396"/>
      <c r="GKY597" s="396"/>
      <c r="GKZ597" s="396"/>
      <c r="GLA597" s="396"/>
      <c r="GLB597" s="396"/>
      <c r="GLC597" s="396"/>
      <c r="GLD597" s="396"/>
      <c r="GLE597" s="396"/>
      <c r="GLF597" s="396"/>
      <c r="GLG597" s="396"/>
      <c r="GLH597" s="396"/>
      <c r="GLI597" s="396"/>
      <c r="GLJ597" s="396"/>
      <c r="GLK597" s="396"/>
      <c r="GLL597" s="396"/>
      <c r="GLM597" s="396"/>
      <c r="GLN597" s="396"/>
      <c r="GLO597" s="396"/>
      <c r="GLP597" s="396"/>
      <c r="GLQ597" s="396"/>
      <c r="GLR597" s="396"/>
      <c r="GLS597" s="396"/>
      <c r="GLT597" s="396"/>
      <c r="GLU597" s="396"/>
      <c r="GLV597" s="396"/>
      <c r="GLW597" s="396"/>
      <c r="GLX597" s="396"/>
      <c r="GLY597" s="396"/>
      <c r="GLZ597" s="396"/>
      <c r="GMA597" s="396"/>
      <c r="GMB597" s="396"/>
      <c r="GMC597" s="396"/>
      <c r="GMD597" s="396"/>
      <c r="GME597" s="396"/>
      <c r="GMF597" s="396"/>
      <c r="GMG597" s="396"/>
      <c r="GMH597" s="396"/>
      <c r="GMI597" s="396"/>
      <c r="GMJ597" s="396"/>
      <c r="GMK597" s="396"/>
      <c r="GML597" s="396"/>
      <c r="GMM597" s="396"/>
      <c r="GMN597" s="396"/>
      <c r="GMO597" s="396"/>
      <c r="GMP597" s="396"/>
      <c r="GMQ597" s="396"/>
      <c r="GMR597" s="396"/>
      <c r="GMS597" s="396"/>
      <c r="GMT597" s="396"/>
      <c r="GMU597" s="396"/>
      <c r="GMV597" s="396"/>
      <c r="GMW597" s="396"/>
      <c r="GMX597" s="396"/>
      <c r="GMY597" s="396"/>
      <c r="GMZ597" s="396"/>
      <c r="GNA597" s="396"/>
      <c r="GNB597" s="396"/>
      <c r="GNC597" s="396"/>
      <c r="GND597" s="396"/>
      <c r="GNE597" s="396"/>
      <c r="GNF597" s="396"/>
      <c r="GNG597" s="396"/>
      <c r="GNH597" s="396"/>
      <c r="GNI597" s="396"/>
      <c r="GNJ597" s="396"/>
      <c r="GNK597" s="396"/>
      <c r="GNL597" s="396"/>
      <c r="GNM597" s="396"/>
      <c r="GNN597" s="396"/>
      <c r="GNO597" s="396"/>
      <c r="GNP597" s="396"/>
      <c r="GNQ597" s="396"/>
      <c r="GNR597" s="396"/>
      <c r="GNS597" s="396"/>
      <c r="GNT597" s="396"/>
      <c r="GNU597" s="396"/>
      <c r="GNV597" s="396"/>
      <c r="GNW597" s="396"/>
      <c r="GNX597" s="396"/>
      <c r="GNY597" s="396"/>
      <c r="GNZ597" s="396"/>
      <c r="GOA597" s="396"/>
      <c r="GOB597" s="396"/>
      <c r="GOC597" s="396"/>
      <c r="GOD597" s="396"/>
      <c r="GOE597" s="396"/>
      <c r="GOF597" s="396"/>
      <c r="GOG597" s="396"/>
      <c r="GOH597" s="396"/>
      <c r="GOI597" s="396"/>
      <c r="GOJ597" s="396"/>
      <c r="GOK597" s="396"/>
      <c r="GOL597" s="396"/>
      <c r="GOM597" s="396"/>
      <c r="GON597" s="396"/>
      <c r="GOO597" s="396"/>
      <c r="GOP597" s="396"/>
      <c r="GOQ597" s="396"/>
      <c r="GOR597" s="396"/>
      <c r="GOS597" s="396"/>
      <c r="GOT597" s="396"/>
      <c r="GOU597" s="396"/>
      <c r="GOV597" s="396"/>
      <c r="GOW597" s="396"/>
      <c r="GOX597" s="396"/>
      <c r="GOY597" s="396"/>
      <c r="GOZ597" s="396"/>
      <c r="GPA597" s="396"/>
      <c r="GPB597" s="396"/>
      <c r="GPC597" s="396"/>
      <c r="GPD597" s="396"/>
      <c r="GPE597" s="396"/>
      <c r="GPF597" s="396"/>
      <c r="GPG597" s="396"/>
      <c r="GPH597" s="396"/>
      <c r="GPI597" s="396"/>
      <c r="GPJ597" s="396"/>
      <c r="GPK597" s="396"/>
      <c r="GPL597" s="396"/>
      <c r="GPM597" s="396"/>
      <c r="GPN597" s="396"/>
      <c r="GPO597" s="396"/>
      <c r="GPP597" s="396"/>
      <c r="GPQ597" s="396"/>
      <c r="GPR597" s="396"/>
      <c r="GPS597" s="396"/>
      <c r="GPT597" s="396"/>
      <c r="GPU597" s="396"/>
      <c r="GPV597" s="396"/>
      <c r="GPW597" s="396"/>
      <c r="GPX597" s="396"/>
      <c r="GPY597" s="396"/>
      <c r="GPZ597" s="396"/>
      <c r="GQA597" s="396"/>
      <c r="GQB597" s="396"/>
      <c r="GQC597" s="396"/>
      <c r="GQD597" s="396"/>
      <c r="GQE597" s="396"/>
      <c r="GQF597" s="396"/>
      <c r="GQG597" s="396"/>
      <c r="GQH597" s="396"/>
      <c r="GQI597" s="396"/>
      <c r="GQJ597" s="396"/>
      <c r="GQK597" s="396"/>
      <c r="GQL597" s="396"/>
      <c r="GQM597" s="396"/>
      <c r="GQN597" s="396"/>
      <c r="GQO597" s="396"/>
      <c r="GQP597" s="396"/>
      <c r="GQQ597" s="396"/>
      <c r="GQR597" s="396"/>
      <c r="GQS597" s="396"/>
      <c r="GQT597" s="396"/>
      <c r="GQU597" s="396"/>
      <c r="GQV597" s="396"/>
      <c r="GQW597" s="396"/>
      <c r="GQX597" s="396"/>
      <c r="GQY597" s="396"/>
      <c r="GQZ597" s="396"/>
      <c r="GRA597" s="396"/>
      <c r="GRB597" s="396"/>
      <c r="GRC597" s="396"/>
      <c r="GRD597" s="396"/>
      <c r="GRE597" s="396"/>
      <c r="GRF597" s="396"/>
      <c r="GRG597" s="396"/>
      <c r="GRH597" s="396"/>
      <c r="GRI597" s="396"/>
      <c r="GRJ597" s="396"/>
      <c r="GRK597" s="396"/>
      <c r="GRL597" s="396"/>
      <c r="GRM597" s="396"/>
      <c r="GRN597" s="396"/>
      <c r="GRO597" s="396"/>
      <c r="GRP597" s="396"/>
      <c r="GRQ597" s="396"/>
      <c r="GRR597" s="396"/>
      <c r="GRS597" s="396"/>
      <c r="GRT597" s="396"/>
      <c r="GRU597" s="396"/>
      <c r="GRV597" s="396"/>
      <c r="GRW597" s="396"/>
      <c r="GRX597" s="396"/>
      <c r="GRY597" s="396"/>
      <c r="GRZ597" s="396"/>
      <c r="GSA597" s="396"/>
      <c r="GSB597" s="396"/>
      <c r="GSC597" s="396"/>
      <c r="GSD597" s="396"/>
      <c r="GSE597" s="396"/>
      <c r="GSF597" s="396"/>
      <c r="GSG597" s="396"/>
      <c r="GSH597" s="396"/>
      <c r="GSI597" s="396"/>
      <c r="GSJ597" s="396"/>
      <c r="GSK597" s="396"/>
      <c r="GSL597" s="396"/>
      <c r="GSM597" s="396"/>
      <c r="GSN597" s="396"/>
      <c r="GSO597" s="396"/>
      <c r="GSP597" s="396"/>
      <c r="GSQ597" s="396"/>
      <c r="GSR597" s="396"/>
      <c r="GSS597" s="396"/>
      <c r="GST597" s="396"/>
      <c r="GSU597" s="396"/>
      <c r="GSV597" s="396"/>
      <c r="GSW597" s="396"/>
      <c r="GSX597" s="396"/>
      <c r="GSY597" s="396"/>
      <c r="GSZ597" s="396"/>
      <c r="GTA597" s="396"/>
      <c r="GTB597" s="396"/>
      <c r="GTC597" s="396"/>
      <c r="GTD597" s="396"/>
      <c r="GTE597" s="396"/>
      <c r="GTF597" s="396"/>
      <c r="GTG597" s="396"/>
      <c r="GTH597" s="396"/>
      <c r="GTI597" s="396"/>
      <c r="GTJ597" s="396"/>
      <c r="GTK597" s="396"/>
      <c r="GTL597" s="396"/>
      <c r="GTM597" s="396"/>
      <c r="GTN597" s="396"/>
      <c r="GTO597" s="396"/>
      <c r="GTP597" s="396"/>
      <c r="GTQ597" s="396"/>
      <c r="GTR597" s="396"/>
      <c r="GTS597" s="396"/>
      <c r="GTT597" s="396"/>
      <c r="GTU597" s="396"/>
      <c r="GTV597" s="396"/>
      <c r="GTW597" s="396"/>
      <c r="GTX597" s="396"/>
      <c r="GTY597" s="396"/>
      <c r="GTZ597" s="396"/>
      <c r="GUA597" s="396"/>
      <c r="GUB597" s="396"/>
      <c r="GUC597" s="396"/>
      <c r="GUD597" s="396"/>
      <c r="GUE597" s="396"/>
      <c r="GUF597" s="396"/>
      <c r="GUG597" s="396"/>
      <c r="GUH597" s="396"/>
      <c r="GUI597" s="396"/>
      <c r="GUJ597" s="396"/>
      <c r="GUK597" s="396"/>
      <c r="GUL597" s="396"/>
      <c r="GUM597" s="396"/>
      <c r="GUN597" s="396"/>
      <c r="GUO597" s="396"/>
      <c r="GUP597" s="396"/>
      <c r="GUQ597" s="396"/>
      <c r="GUR597" s="396"/>
      <c r="GUS597" s="396"/>
      <c r="GUT597" s="396"/>
      <c r="GUU597" s="396"/>
      <c r="GUV597" s="396"/>
      <c r="GUW597" s="396"/>
      <c r="GUX597" s="396"/>
      <c r="GUY597" s="396"/>
      <c r="GUZ597" s="396"/>
      <c r="GVA597" s="396"/>
      <c r="GVB597" s="396"/>
      <c r="GVC597" s="396"/>
      <c r="GVD597" s="396"/>
      <c r="GVE597" s="396"/>
      <c r="GVF597" s="396"/>
      <c r="GVG597" s="396"/>
      <c r="GVH597" s="396"/>
      <c r="GVI597" s="396"/>
      <c r="GVJ597" s="396"/>
      <c r="GVK597" s="396"/>
      <c r="GVL597" s="396"/>
      <c r="GVM597" s="396"/>
      <c r="GVN597" s="396"/>
      <c r="GVO597" s="396"/>
      <c r="GVP597" s="396"/>
      <c r="GVQ597" s="396"/>
      <c r="GVR597" s="396"/>
      <c r="GVS597" s="396"/>
      <c r="GVT597" s="396"/>
      <c r="GVU597" s="396"/>
      <c r="GVV597" s="396"/>
      <c r="GVW597" s="396"/>
      <c r="GVX597" s="396"/>
      <c r="GVY597" s="396"/>
      <c r="GVZ597" s="396"/>
      <c r="GWA597" s="396"/>
      <c r="GWB597" s="396"/>
      <c r="GWC597" s="396"/>
      <c r="GWD597" s="396"/>
      <c r="GWE597" s="396"/>
      <c r="GWF597" s="396"/>
      <c r="GWG597" s="396"/>
      <c r="GWH597" s="396"/>
      <c r="GWI597" s="396"/>
      <c r="GWJ597" s="396"/>
      <c r="GWK597" s="396"/>
      <c r="GWL597" s="396"/>
      <c r="GWM597" s="396"/>
      <c r="GWN597" s="396"/>
      <c r="GWO597" s="396"/>
      <c r="GWP597" s="396"/>
      <c r="GWQ597" s="396"/>
      <c r="GWR597" s="396"/>
      <c r="GWS597" s="396"/>
      <c r="GWT597" s="396"/>
      <c r="GWU597" s="396"/>
      <c r="GWV597" s="396"/>
      <c r="GWW597" s="396"/>
      <c r="GWX597" s="396"/>
      <c r="GWY597" s="396"/>
      <c r="GWZ597" s="396"/>
      <c r="GXA597" s="396"/>
      <c r="GXB597" s="396"/>
      <c r="GXC597" s="396"/>
      <c r="GXD597" s="396"/>
      <c r="GXE597" s="396"/>
      <c r="GXF597" s="396"/>
      <c r="GXG597" s="396"/>
      <c r="GXH597" s="396"/>
      <c r="GXI597" s="396"/>
      <c r="GXJ597" s="396"/>
      <c r="GXK597" s="396"/>
      <c r="GXL597" s="396"/>
      <c r="GXM597" s="396"/>
      <c r="GXN597" s="396"/>
      <c r="GXO597" s="396"/>
      <c r="GXP597" s="396"/>
      <c r="GXQ597" s="396"/>
      <c r="GXR597" s="396"/>
      <c r="GXS597" s="396"/>
      <c r="GXT597" s="396"/>
      <c r="GXU597" s="396"/>
      <c r="GXV597" s="396"/>
      <c r="GXW597" s="396"/>
      <c r="GXX597" s="396"/>
      <c r="GXY597" s="396"/>
      <c r="GXZ597" s="396"/>
      <c r="GYA597" s="396"/>
      <c r="GYB597" s="396"/>
      <c r="GYC597" s="396"/>
      <c r="GYD597" s="396"/>
      <c r="GYE597" s="396"/>
      <c r="GYF597" s="396"/>
      <c r="GYG597" s="396"/>
      <c r="GYH597" s="396"/>
      <c r="GYI597" s="396"/>
      <c r="GYJ597" s="396"/>
      <c r="GYK597" s="396"/>
      <c r="GYL597" s="396"/>
      <c r="GYM597" s="396"/>
      <c r="GYN597" s="396"/>
      <c r="GYO597" s="396"/>
      <c r="GYP597" s="396"/>
      <c r="GYQ597" s="396"/>
      <c r="GYR597" s="396"/>
      <c r="GYS597" s="396"/>
      <c r="GYT597" s="396"/>
      <c r="GYU597" s="396"/>
      <c r="GYV597" s="396"/>
      <c r="GYW597" s="396"/>
      <c r="GYX597" s="396"/>
      <c r="GYY597" s="396"/>
      <c r="GYZ597" s="396"/>
      <c r="GZA597" s="396"/>
      <c r="GZB597" s="396"/>
      <c r="GZC597" s="396"/>
      <c r="GZD597" s="396"/>
      <c r="GZE597" s="396"/>
      <c r="GZF597" s="396"/>
      <c r="GZG597" s="396"/>
      <c r="GZH597" s="396"/>
      <c r="GZI597" s="396"/>
      <c r="GZJ597" s="396"/>
      <c r="GZK597" s="396"/>
      <c r="GZL597" s="396"/>
      <c r="GZM597" s="396"/>
      <c r="GZN597" s="396"/>
      <c r="GZO597" s="396"/>
      <c r="GZP597" s="396"/>
      <c r="GZQ597" s="396"/>
      <c r="GZR597" s="396"/>
      <c r="GZS597" s="396"/>
      <c r="GZT597" s="396"/>
      <c r="GZU597" s="396"/>
      <c r="GZV597" s="396"/>
      <c r="GZW597" s="396"/>
      <c r="GZX597" s="396"/>
      <c r="GZY597" s="396"/>
      <c r="GZZ597" s="396"/>
      <c r="HAA597" s="396"/>
      <c r="HAB597" s="396"/>
      <c r="HAC597" s="396"/>
      <c r="HAD597" s="396"/>
      <c r="HAE597" s="396"/>
      <c r="HAF597" s="396"/>
      <c r="HAG597" s="396"/>
      <c r="HAH597" s="396"/>
      <c r="HAI597" s="396"/>
      <c r="HAJ597" s="396"/>
      <c r="HAK597" s="396"/>
      <c r="HAL597" s="396"/>
      <c r="HAM597" s="396"/>
      <c r="HAN597" s="396"/>
      <c r="HAO597" s="396"/>
      <c r="HAP597" s="396"/>
      <c r="HAQ597" s="396"/>
      <c r="HAR597" s="396"/>
      <c r="HAS597" s="396"/>
      <c r="HAT597" s="396"/>
      <c r="HAU597" s="396"/>
      <c r="HAV597" s="396"/>
      <c r="HAW597" s="396"/>
      <c r="HAX597" s="396"/>
      <c r="HAY597" s="396"/>
      <c r="HAZ597" s="396"/>
      <c r="HBA597" s="396"/>
      <c r="HBB597" s="396"/>
      <c r="HBC597" s="396"/>
      <c r="HBD597" s="396"/>
      <c r="HBE597" s="396"/>
      <c r="HBF597" s="396"/>
      <c r="HBG597" s="396"/>
      <c r="HBH597" s="396"/>
      <c r="HBI597" s="396"/>
      <c r="HBJ597" s="396"/>
      <c r="HBK597" s="396"/>
      <c r="HBL597" s="396"/>
      <c r="HBM597" s="396"/>
      <c r="HBN597" s="396"/>
      <c r="HBO597" s="396"/>
      <c r="HBP597" s="396"/>
      <c r="HBQ597" s="396"/>
      <c r="HBR597" s="396"/>
      <c r="HBS597" s="396"/>
      <c r="HBT597" s="396"/>
      <c r="HBU597" s="396"/>
      <c r="HBV597" s="396"/>
      <c r="HBW597" s="396"/>
      <c r="HBX597" s="396"/>
      <c r="HBY597" s="396"/>
      <c r="HBZ597" s="396"/>
      <c r="HCA597" s="396"/>
      <c r="HCB597" s="396"/>
      <c r="HCC597" s="396"/>
      <c r="HCD597" s="396"/>
      <c r="HCE597" s="396"/>
      <c r="HCF597" s="396"/>
      <c r="HCG597" s="396"/>
      <c r="HCH597" s="396"/>
      <c r="HCI597" s="396"/>
      <c r="HCJ597" s="396"/>
      <c r="HCK597" s="396"/>
      <c r="HCL597" s="396"/>
      <c r="HCM597" s="396"/>
      <c r="HCN597" s="396"/>
      <c r="HCO597" s="396"/>
      <c r="HCP597" s="396"/>
      <c r="HCQ597" s="396"/>
      <c r="HCR597" s="396"/>
      <c r="HCS597" s="396"/>
      <c r="HCT597" s="396"/>
      <c r="HCU597" s="396"/>
      <c r="HCV597" s="396"/>
      <c r="HCW597" s="396"/>
      <c r="HCX597" s="396"/>
      <c r="HCY597" s="396"/>
      <c r="HCZ597" s="396"/>
      <c r="HDA597" s="396"/>
      <c r="HDB597" s="396"/>
      <c r="HDC597" s="396"/>
      <c r="HDD597" s="396"/>
      <c r="HDE597" s="396"/>
      <c r="HDF597" s="396"/>
      <c r="HDG597" s="396"/>
      <c r="HDH597" s="396"/>
      <c r="HDI597" s="396"/>
      <c r="HDJ597" s="396"/>
      <c r="HDK597" s="396"/>
      <c r="HDL597" s="396"/>
      <c r="HDM597" s="396"/>
      <c r="HDN597" s="396"/>
      <c r="HDO597" s="396"/>
      <c r="HDP597" s="396"/>
      <c r="HDQ597" s="396"/>
      <c r="HDR597" s="396"/>
      <c r="HDS597" s="396"/>
      <c r="HDT597" s="396"/>
      <c r="HDU597" s="396"/>
      <c r="HDV597" s="396"/>
      <c r="HDW597" s="396"/>
      <c r="HDX597" s="396"/>
      <c r="HDY597" s="396"/>
      <c r="HDZ597" s="396"/>
      <c r="HEA597" s="396"/>
      <c r="HEB597" s="396"/>
      <c r="HEC597" s="396"/>
      <c r="HED597" s="396"/>
      <c r="HEE597" s="396"/>
      <c r="HEF597" s="396"/>
      <c r="HEG597" s="396"/>
      <c r="HEH597" s="396"/>
      <c r="HEI597" s="396"/>
      <c r="HEJ597" s="396"/>
      <c r="HEK597" s="396"/>
      <c r="HEL597" s="396"/>
      <c r="HEM597" s="396"/>
      <c r="HEN597" s="396"/>
      <c r="HEO597" s="396"/>
      <c r="HEP597" s="396"/>
      <c r="HEQ597" s="396"/>
      <c r="HER597" s="396"/>
      <c r="HES597" s="396"/>
      <c r="HET597" s="396"/>
      <c r="HEU597" s="396"/>
      <c r="HEV597" s="396"/>
      <c r="HEW597" s="396"/>
      <c r="HEX597" s="396"/>
      <c r="HEY597" s="396"/>
      <c r="HEZ597" s="396"/>
      <c r="HFA597" s="396"/>
      <c r="HFB597" s="396"/>
      <c r="HFC597" s="396"/>
      <c r="HFD597" s="396"/>
      <c r="HFE597" s="396"/>
      <c r="HFF597" s="396"/>
      <c r="HFG597" s="396"/>
      <c r="HFH597" s="396"/>
      <c r="HFI597" s="396"/>
      <c r="HFJ597" s="396"/>
      <c r="HFK597" s="396"/>
      <c r="HFL597" s="396"/>
      <c r="HFM597" s="396"/>
      <c r="HFN597" s="396"/>
      <c r="HFO597" s="396"/>
      <c r="HFP597" s="396"/>
      <c r="HFQ597" s="396"/>
      <c r="HFR597" s="396"/>
      <c r="HFS597" s="396"/>
      <c r="HFT597" s="396"/>
      <c r="HFU597" s="396"/>
      <c r="HFV597" s="396"/>
      <c r="HFW597" s="396"/>
      <c r="HFX597" s="396"/>
      <c r="HFY597" s="396"/>
      <c r="HFZ597" s="396"/>
      <c r="HGA597" s="396"/>
      <c r="HGB597" s="396"/>
      <c r="HGC597" s="396"/>
      <c r="HGD597" s="396"/>
      <c r="HGE597" s="396"/>
      <c r="HGF597" s="396"/>
      <c r="HGG597" s="396"/>
      <c r="HGH597" s="396"/>
      <c r="HGI597" s="396"/>
      <c r="HGJ597" s="396"/>
      <c r="HGK597" s="396"/>
      <c r="HGL597" s="396"/>
      <c r="HGM597" s="396"/>
      <c r="HGN597" s="396"/>
      <c r="HGO597" s="396"/>
      <c r="HGP597" s="396"/>
      <c r="HGQ597" s="396"/>
      <c r="HGR597" s="396"/>
      <c r="HGS597" s="396"/>
      <c r="HGT597" s="396"/>
      <c r="HGU597" s="396"/>
      <c r="HGV597" s="396"/>
      <c r="HGW597" s="396"/>
      <c r="HGX597" s="396"/>
      <c r="HGY597" s="396"/>
      <c r="HGZ597" s="396"/>
      <c r="HHA597" s="396"/>
      <c r="HHB597" s="396"/>
      <c r="HHC597" s="396"/>
      <c r="HHD597" s="396"/>
      <c r="HHE597" s="396"/>
      <c r="HHF597" s="396"/>
      <c r="HHG597" s="396"/>
      <c r="HHH597" s="396"/>
      <c r="HHI597" s="396"/>
      <c r="HHJ597" s="396"/>
      <c r="HHK597" s="396"/>
      <c r="HHL597" s="396"/>
      <c r="HHM597" s="396"/>
      <c r="HHN597" s="396"/>
      <c r="HHO597" s="396"/>
      <c r="HHP597" s="396"/>
      <c r="HHQ597" s="396"/>
      <c r="HHR597" s="396"/>
      <c r="HHS597" s="396"/>
      <c r="HHT597" s="396"/>
      <c r="HHU597" s="396"/>
      <c r="HHV597" s="396"/>
      <c r="HHW597" s="396"/>
      <c r="HHX597" s="396"/>
      <c r="HHY597" s="396"/>
      <c r="HHZ597" s="396"/>
      <c r="HIA597" s="396"/>
      <c r="HIB597" s="396"/>
      <c r="HIC597" s="396"/>
      <c r="HID597" s="396"/>
      <c r="HIE597" s="396"/>
      <c r="HIF597" s="396"/>
      <c r="HIG597" s="396"/>
      <c r="HIH597" s="396"/>
      <c r="HII597" s="396"/>
      <c r="HIJ597" s="396"/>
      <c r="HIK597" s="396"/>
      <c r="HIL597" s="396"/>
      <c r="HIM597" s="396"/>
      <c r="HIN597" s="396"/>
      <c r="HIO597" s="396"/>
      <c r="HIP597" s="396"/>
      <c r="HIQ597" s="396"/>
      <c r="HIR597" s="396"/>
      <c r="HIS597" s="396"/>
      <c r="HIT597" s="396"/>
      <c r="HIU597" s="396"/>
      <c r="HIV597" s="396"/>
      <c r="HIW597" s="396"/>
      <c r="HIX597" s="396"/>
      <c r="HIY597" s="396"/>
      <c r="HIZ597" s="396"/>
      <c r="HJA597" s="396"/>
      <c r="HJB597" s="396"/>
      <c r="HJC597" s="396"/>
      <c r="HJD597" s="396"/>
      <c r="HJE597" s="396"/>
      <c r="HJF597" s="396"/>
      <c r="HJG597" s="396"/>
      <c r="HJH597" s="396"/>
      <c r="HJI597" s="396"/>
      <c r="HJJ597" s="396"/>
      <c r="HJK597" s="396"/>
      <c r="HJL597" s="396"/>
      <c r="HJM597" s="396"/>
      <c r="HJN597" s="396"/>
      <c r="HJO597" s="396"/>
      <c r="HJP597" s="396"/>
      <c r="HJQ597" s="396"/>
      <c r="HJR597" s="396"/>
      <c r="HJS597" s="396"/>
      <c r="HJT597" s="396"/>
      <c r="HJU597" s="396"/>
      <c r="HJV597" s="396"/>
      <c r="HJW597" s="396"/>
      <c r="HJX597" s="396"/>
      <c r="HJY597" s="396"/>
      <c r="HJZ597" s="396"/>
      <c r="HKA597" s="396"/>
      <c r="HKB597" s="396"/>
      <c r="HKC597" s="396"/>
      <c r="HKD597" s="396"/>
      <c r="HKE597" s="396"/>
      <c r="HKF597" s="396"/>
      <c r="HKG597" s="396"/>
      <c r="HKH597" s="396"/>
      <c r="HKI597" s="396"/>
      <c r="HKJ597" s="396"/>
      <c r="HKK597" s="396"/>
      <c r="HKL597" s="396"/>
      <c r="HKM597" s="396"/>
      <c r="HKN597" s="396"/>
      <c r="HKO597" s="396"/>
      <c r="HKP597" s="396"/>
      <c r="HKQ597" s="396"/>
      <c r="HKR597" s="396"/>
      <c r="HKS597" s="396"/>
      <c r="HKT597" s="396"/>
      <c r="HKU597" s="396"/>
      <c r="HKV597" s="396"/>
      <c r="HKW597" s="396"/>
      <c r="HKX597" s="396"/>
      <c r="HKY597" s="396"/>
      <c r="HKZ597" s="396"/>
      <c r="HLA597" s="396"/>
      <c r="HLB597" s="396"/>
      <c r="HLC597" s="396"/>
      <c r="HLD597" s="396"/>
      <c r="HLE597" s="396"/>
      <c r="HLF597" s="396"/>
      <c r="HLG597" s="396"/>
      <c r="HLH597" s="396"/>
      <c r="HLI597" s="396"/>
      <c r="HLJ597" s="396"/>
      <c r="HLK597" s="396"/>
      <c r="HLL597" s="396"/>
      <c r="HLM597" s="396"/>
      <c r="HLN597" s="396"/>
      <c r="HLO597" s="396"/>
      <c r="HLP597" s="396"/>
      <c r="HLQ597" s="396"/>
      <c r="HLR597" s="396"/>
      <c r="HLS597" s="396"/>
      <c r="HLT597" s="396"/>
      <c r="HLU597" s="396"/>
      <c r="HLV597" s="396"/>
      <c r="HLW597" s="396"/>
      <c r="HLX597" s="396"/>
      <c r="HLY597" s="396"/>
      <c r="HLZ597" s="396"/>
      <c r="HMA597" s="396"/>
      <c r="HMB597" s="396"/>
      <c r="HMC597" s="396"/>
      <c r="HMD597" s="396"/>
      <c r="HME597" s="396"/>
      <c r="HMF597" s="396"/>
      <c r="HMG597" s="396"/>
      <c r="HMH597" s="396"/>
      <c r="HMI597" s="396"/>
      <c r="HMJ597" s="396"/>
      <c r="HMK597" s="396"/>
      <c r="HML597" s="396"/>
      <c r="HMM597" s="396"/>
      <c r="HMN597" s="396"/>
      <c r="HMO597" s="396"/>
      <c r="HMP597" s="396"/>
      <c r="HMQ597" s="396"/>
      <c r="HMR597" s="396"/>
      <c r="HMS597" s="396"/>
      <c r="HMT597" s="396"/>
      <c r="HMU597" s="396"/>
      <c r="HMV597" s="396"/>
      <c r="HMW597" s="396"/>
      <c r="HMX597" s="396"/>
      <c r="HMY597" s="396"/>
      <c r="HMZ597" s="396"/>
      <c r="HNA597" s="396"/>
      <c r="HNB597" s="396"/>
      <c r="HNC597" s="396"/>
      <c r="HND597" s="396"/>
      <c r="HNE597" s="396"/>
      <c r="HNF597" s="396"/>
      <c r="HNG597" s="396"/>
      <c r="HNH597" s="396"/>
      <c r="HNI597" s="396"/>
      <c r="HNJ597" s="396"/>
      <c r="HNK597" s="396"/>
      <c r="HNL597" s="396"/>
      <c r="HNM597" s="396"/>
      <c r="HNN597" s="396"/>
      <c r="HNO597" s="396"/>
      <c r="HNP597" s="396"/>
      <c r="HNQ597" s="396"/>
      <c r="HNR597" s="396"/>
      <c r="HNS597" s="396"/>
      <c r="HNT597" s="396"/>
      <c r="HNU597" s="396"/>
      <c r="HNV597" s="396"/>
      <c r="HNW597" s="396"/>
      <c r="HNX597" s="396"/>
      <c r="HNY597" s="396"/>
      <c r="HNZ597" s="396"/>
      <c r="HOA597" s="396"/>
      <c r="HOB597" s="396"/>
      <c r="HOC597" s="396"/>
      <c r="HOD597" s="396"/>
      <c r="HOE597" s="396"/>
      <c r="HOF597" s="396"/>
      <c r="HOG597" s="396"/>
      <c r="HOH597" s="396"/>
      <c r="HOI597" s="396"/>
      <c r="HOJ597" s="396"/>
      <c r="HOK597" s="396"/>
      <c r="HOL597" s="396"/>
      <c r="HOM597" s="396"/>
      <c r="HON597" s="396"/>
      <c r="HOO597" s="396"/>
      <c r="HOP597" s="396"/>
      <c r="HOQ597" s="396"/>
      <c r="HOR597" s="396"/>
      <c r="HOS597" s="396"/>
      <c r="HOT597" s="396"/>
      <c r="HOU597" s="396"/>
      <c r="HOV597" s="396"/>
      <c r="HOW597" s="396"/>
      <c r="HOX597" s="396"/>
      <c r="HOY597" s="396"/>
      <c r="HOZ597" s="396"/>
      <c r="HPA597" s="396"/>
      <c r="HPB597" s="396"/>
      <c r="HPC597" s="396"/>
      <c r="HPD597" s="396"/>
      <c r="HPE597" s="396"/>
      <c r="HPF597" s="396"/>
      <c r="HPG597" s="396"/>
      <c r="HPH597" s="396"/>
      <c r="HPI597" s="396"/>
      <c r="HPJ597" s="396"/>
      <c r="HPK597" s="396"/>
      <c r="HPL597" s="396"/>
      <c r="HPM597" s="396"/>
      <c r="HPN597" s="396"/>
      <c r="HPO597" s="396"/>
      <c r="HPP597" s="396"/>
      <c r="HPQ597" s="396"/>
      <c r="HPR597" s="396"/>
      <c r="HPS597" s="396"/>
      <c r="HPT597" s="396"/>
      <c r="HPU597" s="396"/>
      <c r="HPV597" s="396"/>
      <c r="HPW597" s="396"/>
      <c r="HPX597" s="396"/>
      <c r="HPY597" s="396"/>
      <c r="HPZ597" s="396"/>
      <c r="HQA597" s="396"/>
      <c r="HQB597" s="396"/>
      <c r="HQC597" s="396"/>
      <c r="HQD597" s="396"/>
      <c r="HQE597" s="396"/>
      <c r="HQF597" s="396"/>
      <c r="HQG597" s="396"/>
      <c r="HQH597" s="396"/>
      <c r="HQI597" s="396"/>
      <c r="HQJ597" s="396"/>
      <c r="HQK597" s="396"/>
      <c r="HQL597" s="396"/>
      <c r="HQM597" s="396"/>
      <c r="HQN597" s="396"/>
      <c r="HQO597" s="396"/>
      <c r="HQP597" s="396"/>
      <c r="HQQ597" s="396"/>
      <c r="HQR597" s="396"/>
      <c r="HQS597" s="396"/>
      <c r="HQT597" s="396"/>
      <c r="HQU597" s="396"/>
      <c r="HQV597" s="396"/>
      <c r="HQW597" s="396"/>
      <c r="HQX597" s="396"/>
      <c r="HQY597" s="396"/>
      <c r="HQZ597" s="396"/>
      <c r="HRA597" s="396"/>
      <c r="HRB597" s="396"/>
      <c r="HRC597" s="396"/>
      <c r="HRD597" s="396"/>
      <c r="HRE597" s="396"/>
      <c r="HRF597" s="396"/>
      <c r="HRG597" s="396"/>
      <c r="HRH597" s="396"/>
      <c r="HRI597" s="396"/>
      <c r="HRJ597" s="396"/>
      <c r="HRK597" s="396"/>
      <c r="HRL597" s="396"/>
      <c r="HRM597" s="396"/>
      <c r="HRN597" s="396"/>
      <c r="HRO597" s="396"/>
      <c r="HRP597" s="396"/>
      <c r="HRQ597" s="396"/>
      <c r="HRR597" s="396"/>
      <c r="HRS597" s="396"/>
      <c r="HRT597" s="396"/>
      <c r="HRU597" s="396"/>
      <c r="HRV597" s="396"/>
      <c r="HRW597" s="396"/>
      <c r="HRX597" s="396"/>
      <c r="HRY597" s="396"/>
      <c r="HRZ597" s="396"/>
      <c r="HSA597" s="396"/>
      <c r="HSB597" s="396"/>
      <c r="HSC597" s="396"/>
      <c r="HSD597" s="396"/>
      <c r="HSE597" s="396"/>
      <c r="HSF597" s="396"/>
      <c r="HSG597" s="396"/>
      <c r="HSH597" s="396"/>
      <c r="HSI597" s="396"/>
      <c r="HSJ597" s="396"/>
      <c r="HSK597" s="396"/>
      <c r="HSL597" s="396"/>
      <c r="HSM597" s="396"/>
      <c r="HSN597" s="396"/>
      <c r="HSO597" s="396"/>
      <c r="HSP597" s="396"/>
      <c r="HSQ597" s="396"/>
      <c r="HSR597" s="396"/>
      <c r="HSS597" s="396"/>
      <c r="HST597" s="396"/>
      <c r="HSU597" s="396"/>
      <c r="HSV597" s="396"/>
      <c r="HSW597" s="396"/>
      <c r="HSX597" s="396"/>
      <c r="HSY597" s="396"/>
      <c r="HSZ597" s="396"/>
      <c r="HTA597" s="396"/>
      <c r="HTB597" s="396"/>
      <c r="HTC597" s="396"/>
      <c r="HTD597" s="396"/>
      <c r="HTE597" s="396"/>
      <c r="HTF597" s="396"/>
      <c r="HTG597" s="396"/>
      <c r="HTH597" s="396"/>
      <c r="HTI597" s="396"/>
      <c r="HTJ597" s="396"/>
      <c r="HTK597" s="396"/>
      <c r="HTL597" s="396"/>
      <c r="HTM597" s="396"/>
      <c r="HTN597" s="396"/>
      <c r="HTO597" s="396"/>
      <c r="HTP597" s="396"/>
      <c r="HTQ597" s="396"/>
      <c r="HTR597" s="396"/>
      <c r="HTS597" s="396"/>
      <c r="HTT597" s="396"/>
      <c r="HTU597" s="396"/>
      <c r="HTV597" s="396"/>
      <c r="HTW597" s="396"/>
      <c r="HTX597" s="396"/>
      <c r="HTY597" s="396"/>
      <c r="HTZ597" s="396"/>
      <c r="HUA597" s="396"/>
      <c r="HUB597" s="396"/>
      <c r="HUC597" s="396"/>
      <c r="HUD597" s="396"/>
      <c r="HUE597" s="396"/>
      <c r="HUF597" s="396"/>
      <c r="HUG597" s="396"/>
      <c r="HUH597" s="396"/>
      <c r="HUI597" s="396"/>
      <c r="HUJ597" s="396"/>
      <c r="HUK597" s="396"/>
      <c r="HUL597" s="396"/>
      <c r="HUM597" s="396"/>
      <c r="HUN597" s="396"/>
      <c r="HUO597" s="396"/>
      <c r="HUP597" s="396"/>
      <c r="HUQ597" s="396"/>
      <c r="HUR597" s="396"/>
      <c r="HUS597" s="396"/>
      <c r="HUT597" s="396"/>
      <c r="HUU597" s="396"/>
      <c r="HUV597" s="396"/>
      <c r="HUW597" s="396"/>
      <c r="HUX597" s="396"/>
      <c r="HUY597" s="396"/>
      <c r="HUZ597" s="396"/>
      <c r="HVA597" s="396"/>
      <c r="HVB597" s="396"/>
      <c r="HVC597" s="396"/>
      <c r="HVD597" s="396"/>
      <c r="HVE597" s="396"/>
      <c r="HVF597" s="396"/>
      <c r="HVG597" s="396"/>
      <c r="HVH597" s="396"/>
      <c r="HVI597" s="396"/>
      <c r="HVJ597" s="396"/>
      <c r="HVK597" s="396"/>
      <c r="HVL597" s="396"/>
      <c r="HVM597" s="396"/>
      <c r="HVN597" s="396"/>
      <c r="HVO597" s="396"/>
      <c r="HVP597" s="396"/>
      <c r="HVQ597" s="396"/>
      <c r="HVR597" s="396"/>
      <c r="HVS597" s="396"/>
      <c r="HVT597" s="396"/>
      <c r="HVU597" s="396"/>
      <c r="HVV597" s="396"/>
      <c r="HVW597" s="396"/>
      <c r="HVX597" s="396"/>
      <c r="HVY597" s="396"/>
      <c r="HVZ597" s="396"/>
      <c r="HWA597" s="396"/>
      <c r="HWB597" s="396"/>
      <c r="HWC597" s="396"/>
      <c r="HWD597" s="396"/>
      <c r="HWE597" s="396"/>
      <c r="HWF597" s="396"/>
      <c r="HWG597" s="396"/>
      <c r="HWH597" s="396"/>
      <c r="HWI597" s="396"/>
      <c r="HWJ597" s="396"/>
      <c r="HWK597" s="396"/>
      <c r="HWL597" s="396"/>
      <c r="HWM597" s="396"/>
      <c r="HWN597" s="396"/>
      <c r="HWO597" s="396"/>
      <c r="HWP597" s="396"/>
      <c r="HWQ597" s="396"/>
      <c r="HWR597" s="396"/>
      <c r="HWS597" s="396"/>
      <c r="HWT597" s="396"/>
      <c r="HWU597" s="396"/>
      <c r="HWV597" s="396"/>
      <c r="HWW597" s="396"/>
      <c r="HWX597" s="396"/>
      <c r="HWY597" s="396"/>
      <c r="HWZ597" s="396"/>
      <c r="HXA597" s="396"/>
      <c r="HXB597" s="396"/>
      <c r="HXC597" s="396"/>
      <c r="HXD597" s="396"/>
      <c r="HXE597" s="396"/>
      <c r="HXF597" s="396"/>
      <c r="HXG597" s="396"/>
      <c r="HXH597" s="396"/>
      <c r="HXI597" s="396"/>
      <c r="HXJ597" s="396"/>
      <c r="HXK597" s="396"/>
      <c r="HXL597" s="396"/>
      <c r="HXM597" s="396"/>
      <c r="HXN597" s="396"/>
      <c r="HXO597" s="396"/>
      <c r="HXP597" s="396"/>
      <c r="HXQ597" s="396"/>
      <c r="HXR597" s="396"/>
      <c r="HXS597" s="396"/>
      <c r="HXT597" s="396"/>
      <c r="HXU597" s="396"/>
      <c r="HXV597" s="396"/>
      <c r="HXW597" s="396"/>
      <c r="HXX597" s="396"/>
      <c r="HXY597" s="396"/>
      <c r="HXZ597" s="396"/>
      <c r="HYA597" s="396"/>
      <c r="HYB597" s="396"/>
      <c r="HYC597" s="396"/>
      <c r="HYD597" s="396"/>
      <c r="HYE597" s="396"/>
      <c r="HYF597" s="396"/>
      <c r="HYG597" s="396"/>
      <c r="HYH597" s="396"/>
      <c r="HYI597" s="396"/>
      <c r="HYJ597" s="396"/>
      <c r="HYK597" s="396"/>
      <c r="HYL597" s="396"/>
      <c r="HYM597" s="396"/>
      <c r="HYN597" s="396"/>
      <c r="HYO597" s="396"/>
      <c r="HYP597" s="396"/>
      <c r="HYQ597" s="396"/>
      <c r="HYR597" s="396"/>
      <c r="HYS597" s="396"/>
      <c r="HYT597" s="396"/>
      <c r="HYU597" s="396"/>
      <c r="HYV597" s="396"/>
      <c r="HYW597" s="396"/>
      <c r="HYX597" s="396"/>
      <c r="HYY597" s="396"/>
      <c r="HYZ597" s="396"/>
      <c r="HZA597" s="396"/>
      <c r="HZB597" s="396"/>
      <c r="HZC597" s="396"/>
      <c r="HZD597" s="396"/>
      <c r="HZE597" s="396"/>
      <c r="HZF597" s="396"/>
      <c r="HZG597" s="396"/>
      <c r="HZH597" s="396"/>
      <c r="HZI597" s="396"/>
      <c r="HZJ597" s="396"/>
      <c r="HZK597" s="396"/>
      <c r="HZL597" s="396"/>
      <c r="HZM597" s="396"/>
      <c r="HZN597" s="396"/>
      <c r="HZO597" s="396"/>
      <c r="HZP597" s="396"/>
      <c r="HZQ597" s="396"/>
      <c r="HZR597" s="396"/>
      <c r="HZS597" s="396"/>
      <c r="HZT597" s="396"/>
      <c r="HZU597" s="396"/>
      <c r="HZV597" s="396"/>
      <c r="HZW597" s="396"/>
      <c r="HZX597" s="396"/>
      <c r="HZY597" s="396"/>
      <c r="HZZ597" s="396"/>
      <c r="IAA597" s="396"/>
      <c r="IAB597" s="396"/>
      <c r="IAC597" s="396"/>
      <c r="IAD597" s="396"/>
      <c r="IAE597" s="396"/>
      <c r="IAF597" s="396"/>
      <c r="IAG597" s="396"/>
      <c r="IAH597" s="396"/>
      <c r="IAI597" s="396"/>
      <c r="IAJ597" s="396"/>
      <c r="IAK597" s="396"/>
      <c r="IAL597" s="396"/>
      <c r="IAM597" s="396"/>
      <c r="IAN597" s="396"/>
      <c r="IAO597" s="396"/>
      <c r="IAP597" s="396"/>
      <c r="IAQ597" s="396"/>
      <c r="IAR597" s="396"/>
      <c r="IAS597" s="396"/>
      <c r="IAT597" s="396"/>
      <c r="IAU597" s="396"/>
      <c r="IAV597" s="396"/>
      <c r="IAW597" s="396"/>
      <c r="IAX597" s="396"/>
      <c r="IAY597" s="396"/>
      <c r="IAZ597" s="396"/>
      <c r="IBA597" s="396"/>
      <c r="IBB597" s="396"/>
      <c r="IBC597" s="396"/>
      <c r="IBD597" s="396"/>
      <c r="IBE597" s="396"/>
      <c r="IBF597" s="396"/>
      <c r="IBG597" s="396"/>
      <c r="IBH597" s="396"/>
      <c r="IBI597" s="396"/>
      <c r="IBJ597" s="396"/>
      <c r="IBK597" s="396"/>
      <c r="IBL597" s="396"/>
      <c r="IBM597" s="396"/>
      <c r="IBN597" s="396"/>
      <c r="IBO597" s="396"/>
      <c r="IBP597" s="396"/>
      <c r="IBQ597" s="396"/>
      <c r="IBR597" s="396"/>
      <c r="IBS597" s="396"/>
      <c r="IBT597" s="396"/>
      <c r="IBU597" s="396"/>
      <c r="IBV597" s="396"/>
      <c r="IBW597" s="396"/>
      <c r="IBX597" s="396"/>
      <c r="IBY597" s="396"/>
      <c r="IBZ597" s="396"/>
      <c r="ICA597" s="396"/>
      <c r="ICB597" s="396"/>
      <c r="ICC597" s="396"/>
      <c r="ICD597" s="396"/>
      <c r="ICE597" s="396"/>
      <c r="ICF597" s="396"/>
      <c r="ICG597" s="396"/>
      <c r="ICH597" s="396"/>
      <c r="ICI597" s="396"/>
      <c r="ICJ597" s="396"/>
      <c r="ICK597" s="396"/>
      <c r="ICL597" s="396"/>
      <c r="ICM597" s="396"/>
      <c r="ICN597" s="396"/>
      <c r="ICO597" s="396"/>
      <c r="ICP597" s="396"/>
      <c r="ICQ597" s="396"/>
      <c r="ICR597" s="396"/>
      <c r="ICS597" s="396"/>
      <c r="ICT597" s="396"/>
      <c r="ICU597" s="396"/>
      <c r="ICV597" s="396"/>
      <c r="ICW597" s="396"/>
      <c r="ICX597" s="396"/>
      <c r="ICY597" s="396"/>
      <c r="ICZ597" s="396"/>
      <c r="IDA597" s="396"/>
      <c r="IDB597" s="396"/>
      <c r="IDC597" s="396"/>
      <c r="IDD597" s="396"/>
      <c r="IDE597" s="396"/>
      <c r="IDF597" s="396"/>
      <c r="IDG597" s="396"/>
      <c r="IDH597" s="396"/>
      <c r="IDI597" s="396"/>
      <c r="IDJ597" s="396"/>
      <c r="IDK597" s="396"/>
      <c r="IDL597" s="396"/>
      <c r="IDM597" s="396"/>
      <c r="IDN597" s="396"/>
      <c r="IDO597" s="396"/>
      <c r="IDP597" s="396"/>
      <c r="IDQ597" s="396"/>
      <c r="IDR597" s="396"/>
      <c r="IDS597" s="396"/>
      <c r="IDT597" s="396"/>
      <c r="IDU597" s="396"/>
      <c r="IDV597" s="396"/>
      <c r="IDW597" s="396"/>
      <c r="IDX597" s="396"/>
      <c r="IDY597" s="396"/>
      <c r="IDZ597" s="396"/>
      <c r="IEA597" s="396"/>
      <c r="IEB597" s="396"/>
      <c r="IEC597" s="396"/>
      <c r="IED597" s="396"/>
      <c r="IEE597" s="396"/>
      <c r="IEF597" s="396"/>
      <c r="IEG597" s="396"/>
      <c r="IEH597" s="396"/>
      <c r="IEI597" s="396"/>
      <c r="IEJ597" s="396"/>
      <c r="IEK597" s="396"/>
      <c r="IEL597" s="396"/>
      <c r="IEM597" s="396"/>
      <c r="IEN597" s="396"/>
      <c r="IEO597" s="396"/>
      <c r="IEP597" s="396"/>
      <c r="IEQ597" s="396"/>
      <c r="IER597" s="396"/>
      <c r="IES597" s="396"/>
      <c r="IET597" s="396"/>
      <c r="IEU597" s="396"/>
      <c r="IEV597" s="396"/>
      <c r="IEW597" s="396"/>
      <c r="IEX597" s="396"/>
      <c r="IEY597" s="396"/>
      <c r="IEZ597" s="396"/>
      <c r="IFA597" s="396"/>
      <c r="IFB597" s="396"/>
      <c r="IFC597" s="396"/>
      <c r="IFD597" s="396"/>
      <c r="IFE597" s="396"/>
      <c r="IFF597" s="396"/>
      <c r="IFG597" s="396"/>
      <c r="IFH597" s="396"/>
      <c r="IFI597" s="396"/>
      <c r="IFJ597" s="396"/>
      <c r="IFK597" s="396"/>
      <c r="IFL597" s="396"/>
      <c r="IFM597" s="396"/>
      <c r="IFN597" s="396"/>
      <c r="IFO597" s="396"/>
      <c r="IFP597" s="396"/>
      <c r="IFQ597" s="396"/>
      <c r="IFR597" s="396"/>
      <c r="IFS597" s="396"/>
      <c r="IFT597" s="396"/>
      <c r="IFU597" s="396"/>
      <c r="IFV597" s="396"/>
      <c r="IFW597" s="396"/>
      <c r="IFX597" s="396"/>
      <c r="IFY597" s="396"/>
      <c r="IFZ597" s="396"/>
      <c r="IGA597" s="396"/>
      <c r="IGB597" s="396"/>
      <c r="IGC597" s="396"/>
      <c r="IGD597" s="396"/>
      <c r="IGE597" s="396"/>
      <c r="IGF597" s="396"/>
      <c r="IGG597" s="396"/>
      <c r="IGH597" s="396"/>
      <c r="IGI597" s="396"/>
      <c r="IGJ597" s="396"/>
      <c r="IGK597" s="396"/>
      <c r="IGL597" s="396"/>
      <c r="IGM597" s="396"/>
      <c r="IGN597" s="396"/>
      <c r="IGO597" s="396"/>
      <c r="IGP597" s="396"/>
      <c r="IGQ597" s="396"/>
      <c r="IGR597" s="396"/>
      <c r="IGS597" s="396"/>
      <c r="IGT597" s="396"/>
      <c r="IGU597" s="396"/>
      <c r="IGV597" s="396"/>
      <c r="IGW597" s="396"/>
      <c r="IGX597" s="396"/>
      <c r="IGY597" s="396"/>
      <c r="IGZ597" s="396"/>
      <c r="IHA597" s="396"/>
      <c r="IHB597" s="396"/>
      <c r="IHC597" s="396"/>
      <c r="IHD597" s="396"/>
      <c r="IHE597" s="396"/>
      <c r="IHF597" s="396"/>
      <c r="IHG597" s="396"/>
      <c r="IHH597" s="396"/>
      <c r="IHI597" s="396"/>
      <c r="IHJ597" s="396"/>
      <c r="IHK597" s="396"/>
      <c r="IHL597" s="396"/>
      <c r="IHM597" s="396"/>
      <c r="IHN597" s="396"/>
      <c r="IHO597" s="396"/>
      <c r="IHP597" s="396"/>
      <c r="IHQ597" s="396"/>
      <c r="IHR597" s="396"/>
      <c r="IHS597" s="396"/>
      <c r="IHT597" s="396"/>
      <c r="IHU597" s="396"/>
      <c r="IHV597" s="396"/>
      <c r="IHW597" s="396"/>
      <c r="IHX597" s="396"/>
      <c r="IHY597" s="396"/>
      <c r="IHZ597" s="396"/>
      <c r="IIA597" s="396"/>
      <c r="IIB597" s="396"/>
      <c r="IIC597" s="396"/>
      <c r="IID597" s="396"/>
      <c r="IIE597" s="396"/>
      <c r="IIF597" s="396"/>
      <c r="IIG597" s="396"/>
      <c r="IIH597" s="396"/>
      <c r="III597" s="396"/>
      <c r="IIJ597" s="396"/>
      <c r="IIK597" s="396"/>
      <c r="IIL597" s="396"/>
      <c r="IIM597" s="396"/>
      <c r="IIN597" s="396"/>
      <c r="IIO597" s="396"/>
      <c r="IIP597" s="396"/>
      <c r="IIQ597" s="396"/>
      <c r="IIR597" s="396"/>
      <c r="IIS597" s="396"/>
      <c r="IIT597" s="396"/>
      <c r="IIU597" s="396"/>
      <c r="IIV597" s="396"/>
      <c r="IIW597" s="396"/>
      <c r="IIX597" s="396"/>
      <c r="IIY597" s="396"/>
      <c r="IIZ597" s="396"/>
      <c r="IJA597" s="396"/>
      <c r="IJB597" s="396"/>
      <c r="IJC597" s="396"/>
      <c r="IJD597" s="396"/>
      <c r="IJE597" s="396"/>
      <c r="IJF597" s="396"/>
      <c r="IJG597" s="396"/>
      <c r="IJH597" s="396"/>
      <c r="IJI597" s="396"/>
      <c r="IJJ597" s="396"/>
      <c r="IJK597" s="396"/>
      <c r="IJL597" s="396"/>
      <c r="IJM597" s="396"/>
      <c r="IJN597" s="396"/>
      <c r="IJO597" s="396"/>
      <c r="IJP597" s="396"/>
      <c r="IJQ597" s="396"/>
      <c r="IJR597" s="396"/>
      <c r="IJS597" s="396"/>
      <c r="IJT597" s="396"/>
      <c r="IJU597" s="396"/>
      <c r="IJV597" s="396"/>
      <c r="IJW597" s="396"/>
      <c r="IJX597" s="396"/>
      <c r="IJY597" s="396"/>
      <c r="IJZ597" s="396"/>
      <c r="IKA597" s="396"/>
      <c r="IKB597" s="396"/>
      <c r="IKC597" s="396"/>
      <c r="IKD597" s="396"/>
      <c r="IKE597" s="396"/>
      <c r="IKF597" s="396"/>
      <c r="IKG597" s="396"/>
      <c r="IKH597" s="396"/>
      <c r="IKI597" s="396"/>
      <c r="IKJ597" s="396"/>
      <c r="IKK597" s="396"/>
      <c r="IKL597" s="396"/>
      <c r="IKM597" s="396"/>
      <c r="IKN597" s="396"/>
      <c r="IKO597" s="396"/>
      <c r="IKP597" s="396"/>
      <c r="IKQ597" s="396"/>
      <c r="IKR597" s="396"/>
      <c r="IKS597" s="396"/>
      <c r="IKT597" s="396"/>
      <c r="IKU597" s="396"/>
      <c r="IKV597" s="396"/>
      <c r="IKW597" s="396"/>
      <c r="IKX597" s="396"/>
      <c r="IKY597" s="396"/>
      <c r="IKZ597" s="396"/>
      <c r="ILA597" s="396"/>
      <c r="ILB597" s="396"/>
      <c r="ILC597" s="396"/>
      <c r="ILD597" s="396"/>
      <c r="ILE597" s="396"/>
      <c r="ILF597" s="396"/>
      <c r="ILG597" s="396"/>
      <c r="ILH597" s="396"/>
      <c r="ILI597" s="396"/>
      <c r="ILJ597" s="396"/>
      <c r="ILK597" s="396"/>
      <c r="ILL597" s="396"/>
      <c r="ILM597" s="396"/>
      <c r="ILN597" s="396"/>
      <c r="ILO597" s="396"/>
      <c r="ILP597" s="396"/>
      <c r="ILQ597" s="396"/>
      <c r="ILR597" s="396"/>
      <c r="ILS597" s="396"/>
      <c r="ILT597" s="396"/>
      <c r="ILU597" s="396"/>
      <c r="ILV597" s="396"/>
      <c r="ILW597" s="396"/>
      <c r="ILX597" s="396"/>
      <c r="ILY597" s="396"/>
      <c r="ILZ597" s="396"/>
      <c r="IMA597" s="396"/>
      <c r="IMB597" s="396"/>
      <c r="IMC597" s="396"/>
      <c r="IMD597" s="396"/>
      <c r="IME597" s="396"/>
      <c r="IMF597" s="396"/>
      <c r="IMG597" s="396"/>
      <c r="IMH597" s="396"/>
      <c r="IMI597" s="396"/>
      <c r="IMJ597" s="396"/>
      <c r="IMK597" s="396"/>
      <c r="IML597" s="396"/>
      <c r="IMM597" s="396"/>
      <c r="IMN597" s="396"/>
      <c r="IMO597" s="396"/>
      <c r="IMP597" s="396"/>
      <c r="IMQ597" s="396"/>
      <c r="IMR597" s="396"/>
      <c r="IMS597" s="396"/>
      <c r="IMT597" s="396"/>
      <c r="IMU597" s="396"/>
      <c r="IMV597" s="396"/>
      <c r="IMW597" s="396"/>
      <c r="IMX597" s="396"/>
      <c r="IMY597" s="396"/>
      <c r="IMZ597" s="396"/>
      <c r="INA597" s="396"/>
      <c r="INB597" s="396"/>
      <c r="INC597" s="396"/>
      <c r="IND597" s="396"/>
      <c r="INE597" s="396"/>
      <c r="INF597" s="396"/>
      <c r="ING597" s="396"/>
      <c r="INH597" s="396"/>
      <c r="INI597" s="396"/>
      <c r="INJ597" s="396"/>
      <c r="INK597" s="396"/>
      <c r="INL597" s="396"/>
      <c r="INM597" s="396"/>
      <c r="INN597" s="396"/>
      <c r="INO597" s="396"/>
      <c r="INP597" s="396"/>
      <c r="INQ597" s="396"/>
      <c r="INR597" s="396"/>
      <c r="INS597" s="396"/>
      <c r="INT597" s="396"/>
      <c r="INU597" s="396"/>
      <c r="INV597" s="396"/>
      <c r="INW597" s="396"/>
      <c r="INX597" s="396"/>
      <c r="INY597" s="396"/>
      <c r="INZ597" s="396"/>
      <c r="IOA597" s="396"/>
      <c r="IOB597" s="396"/>
      <c r="IOC597" s="396"/>
      <c r="IOD597" s="396"/>
      <c r="IOE597" s="396"/>
      <c r="IOF597" s="396"/>
      <c r="IOG597" s="396"/>
      <c r="IOH597" s="396"/>
      <c r="IOI597" s="396"/>
      <c r="IOJ597" s="396"/>
      <c r="IOK597" s="396"/>
      <c r="IOL597" s="396"/>
      <c r="IOM597" s="396"/>
      <c r="ION597" s="396"/>
      <c r="IOO597" s="396"/>
      <c r="IOP597" s="396"/>
      <c r="IOQ597" s="396"/>
      <c r="IOR597" s="396"/>
      <c r="IOS597" s="396"/>
      <c r="IOT597" s="396"/>
      <c r="IOU597" s="396"/>
      <c r="IOV597" s="396"/>
      <c r="IOW597" s="396"/>
      <c r="IOX597" s="396"/>
      <c r="IOY597" s="396"/>
      <c r="IOZ597" s="396"/>
      <c r="IPA597" s="396"/>
      <c r="IPB597" s="396"/>
      <c r="IPC597" s="396"/>
      <c r="IPD597" s="396"/>
      <c r="IPE597" s="396"/>
      <c r="IPF597" s="396"/>
      <c r="IPG597" s="396"/>
      <c r="IPH597" s="396"/>
      <c r="IPI597" s="396"/>
      <c r="IPJ597" s="396"/>
      <c r="IPK597" s="396"/>
      <c r="IPL597" s="396"/>
      <c r="IPM597" s="396"/>
      <c r="IPN597" s="396"/>
      <c r="IPO597" s="396"/>
      <c r="IPP597" s="396"/>
      <c r="IPQ597" s="396"/>
      <c r="IPR597" s="396"/>
      <c r="IPS597" s="396"/>
      <c r="IPT597" s="396"/>
      <c r="IPU597" s="396"/>
      <c r="IPV597" s="396"/>
      <c r="IPW597" s="396"/>
      <c r="IPX597" s="396"/>
      <c r="IPY597" s="396"/>
      <c r="IPZ597" s="396"/>
      <c r="IQA597" s="396"/>
      <c r="IQB597" s="396"/>
      <c r="IQC597" s="396"/>
      <c r="IQD597" s="396"/>
      <c r="IQE597" s="396"/>
      <c r="IQF597" s="396"/>
      <c r="IQG597" s="396"/>
      <c r="IQH597" s="396"/>
      <c r="IQI597" s="396"/>
      <c r="IQJ597" s="396"/>
      <c r="IQK597" s="396"/>
      <c r="IQL597" s="396"/>
      <c r="IQM597" s="396"/>
      <c r="IQN597" s="396"/>
      <c r="IQO597" s="396"/>
      <c r="IQP597" s="396"/>
      <c r="IQQ597" s="396"/>
      <c r="IQR597" s="396"/>
      <c r="IQS597" s="396"/>
      <c r="IQT597" s="396"/>
      <c r="IQU597" s="396"/>
      <c r="IQV597" s="396"/>
      <c r="IQW597" s="396"/>
      <c r="IQX597" s="396"/>
      <c r="IQY597" s="396"/>
      <c r="IQZ597" s="396"/>
      <c r="IRA597" s="396"/>
      <c r="IRB597" s="396"/>
      <c r="IRC597" s="396"/>
      <c r="IRD597" s="396"/>
      <c r="IRE597" s="396"/>
      <c r="IRF597" s="396"/>
      <c r="IRG597" s="396"/>
      <c r="IRH597" s="396"/>
      <c r="IRI597" s="396"/>
      <c r="IRJ597" s="396"/>
      <c r="IRK597" s="396"/>
      <c r="IRL597" s="396"/>
      <c r="IRM597" s="396"/>
      <c r="IRN597" s="396"/>
      <c r="IRO597" s="396"/>
      <c r="IRP597" s="396"/>
      <c r="IRQ597" s="396"/>
      <c r="IRR597" s="396"/>
      <c r="IRS597" s="396"/>
      <c r="IRT597" s="396"/>
      <c r="IRU597" s="396"/>
      <c r="IRV597" s="396"/>
      <c r="IRW597" s="396"/>
      <c r="IRX597" s="396"/>
      <c r="IRY597" s="396"/>
      <c r="IRZ597" s="396"/>
      <c r="ISA597" s="396"/>
      <c r="ISB597" s="396"/>
      <c r="ISC597" s="396"/>
      <c r="ISD597" s="396"/>
      <c r="ISE597" s="396"/>
      <c r="ISF597" s="396"/>
      <c r="ISG597" s="396"/>
      <c r="ISH597" s="396"/>
      <c r="ISI597" s="396"/>
      <c r="ISJ597" s="396"/>
      <c r="ISK597" s="396"/>
      <c r="ISL597" s="396"/>
      <c r="ISM597" s="396"/>
      <c r="ISN597" s="396"/>
      <c r="ISO597" s="396"/>
      <c r="ISP597" s="396"/>
      <c r="ISQ597" s="396"/>
      <c r="ISR597" s="396"/>
      <c r="ISS597" s="396"/>
      <c r="IST597" s="396"/>
      <c r="ISU597" s="396"/>
      <c r="ISV597" s="396"/>
      <c r="ISW597" s="396"/>
      <c r="ISX597" s="396"/>
      <c r="ISY597" s="396"/>
      <c r="ISZ597" s="396"/>
      <c r="ITA597" s="396"/>
      <c r="ITB597" s="396"/>
      <c r="ITC597" s="396"/>
      <c r="ITD597" s="396"/>
      <c r="ITE597" s="396"/>
      <c r="ITF597" s="396"/>
      <c r="ITG597" s="396"/>
      <c r="ITH597" s="396"/>
      <c r="ITI597" s="396"/>
      <c r="ITJ597" s="396"/>
      <c r="ITK597" s="396"/>
      <c r="ITL597" s="396"/>
      <c r="ITM597" s="396"/>
      <c r="ITN597" s="396"/>
      <c r="ITO597" s="396"/>
      <c r="ITP597" s="396"/>
      <c r="ITQ597" s="396"/>
      <c r="ITR597" s="396"/>
      <c r="ITS597" s="396"/>
      <c r="ITT597" s="396"/>
      <c r="ITU597" s="396"/>
      <c r="ITV597" s="396"/>
      <c r="ITW597" s="396"/>
      <c r="ITX597" s="396"/>
      <c r="ITY597" s="396"/>
      <c r="ITZ597" s="396"/>
      <c r="IUA597" s="396"/>
      <c r="IUB597" s="396"/>
      <c r="IUC597" s="396"/>
      <c r="IUD597" s="396"/>
      <c r="IUE597" s="396"/>
      <c r="IUF597" s="396"/>
      <c r="IUG597" s="396"/>
      <c r="IUH597" s="396"/>
      <c r="IUI597" s="396"/>
      <c r="IUJ597" s="396"/>
      <c r="IUK597" s="396"/>
      <c r="IUL597" s="396"/>
      <c r="IUM597" s="396"/>
      <c r="IUN597" s="396"/>
      <c r="IUO597" s="396"/>
      <c r="IUP597" s="396"/>
      <c r="IUQ597" s="396"/>
      <c r="IUR597" s="396"/>
      <c r="IUS597" s="396"/>
      <c r="IUT597" s="396"/>
      <c r="IUU597" s="396"/>
      <c r="IUV597" s="396"/>
      <c r="IUW597" s="396"/>
      <c r="IUX597" s="396"/>
      <c r="IUY597" s="396"/>
      <c r="IUZ597" s="396"/>
      <c r="IVA597" s="396"/>
      <c r="IVB597" s="396"/>
      <c r="IVC597" s="396"/>
      <c r="IVD597" s="396"/>
      <c r="IVE597" s="396"/>
      <c r="IVF597" s="396"/>
      <c r="IVG597" s="396"/>
      <c r="IVH597" s="396"/>
      <c r="IVI597" s="396"/>
      <c r="IVJ597" s="396"/>
      <c r="IVK597" s="396"/>
      <c r="IVL597" s="396"/>
      <c r="IVM597" s="396"/>
      <c r="IVN597" s="396"/>
      <c r="IVO597" s="396"/>
      <c r="IVP597" s="396"/>
      <c r="IVQ597" s="396"/>
      <c r="IVR597" s="396"/>
      <c r="IVS597" s="396"/>
      <c r="IVT597" s="396"/>
      <c r="IVU597" s="396"/>
      <c r="IVV597" s="396"/>
      <c r="IVW597" s="396"/>
      <c r="IVX597" s="396"/>
      <c r="IVY597" s="396"/>
      <c r="IVZ597" s="396"/>
      <c r="IWA597" s="396"/>
      <c r="IWB597" s="396"/>
      <c r="IWC597" s="396"/>
      <c r="IWD597" s="396"/>
      <c r="IWE597" s="396"/>
      <c r="IWF597" s="396"/>
      <c r="IWG597" s="396"/>
      <c r="IWH597" s="396"/>
      <c r="IWI597" s="396"/>
      <c r="IWJ597" s="396"/>
      <c r="IWK597" s="396"/>
      <c r="IWL597" s="396"/>
      <c r="IWM597" s="396"/>
      <c r="IWN597" s="396"/>
      <c r="IWO597" s="396"/>
      <c r="IWP597" s="396"/>
      <c r="IWQ597" s="396"/>
      <c r="IWR597" s="396"/>
      <c r="IWS597" s="396"/>
      <c r="IWT597" s="396"/>
      <c r="IWU597" s="396"/>
      <c r="IWV597" s="396"/>
      <c r="IWW597" s="396"/>
      <c r="IWX597" s="396"/>
      <c r="IWY597" s="396"/>
      <c r="IWZ597" s="396"/>
      <c r="IXA597" s="396"/>
      <c r="IXB597" s="396"/>
      <c r="IXC597" s="396"/>
      <c r="IXD597" s="396"/>
      <c r="IXE597" s="396"/>
      <c r="IXF597" s="396"/>
      <c r="IXG597" s="396"/>
      <c r="IXH597" s="396"/>
      <c r="IXI597" s="396"/>
      <c r="IXJ597" s="396"/>
      <c r="IXK597" s="396"/>
      <c r="IXL597" s="396"/>
      <c r="IXM597" s="396"/>
      <c r="IXN597" s="396"/>
      <c r="IXO597" s="396"/>
      <c r="IXP597" s="396"/>
      <c r="IXQ597" s="396"/>
      <c r="IXR597" s="396"/>
      <c r="IXS597" s="396"/>
      <c r="IXT597" s="396"/>
      <c r="IXU597" s="396"/>
      <c r="IXV597" s="396"/>
      <c r="IXW597" s="396"/>
      <c r="IXX597" s="396"/>
      <c r="IXY597" s="396"/>
      <c r="IXZ597" s="396"/>
      <c r="IYA597" s="396"/>
      <c r="IYB597" s="396"/>
      <c r="IYC597" s="396"/>
      <c r="IYD597" s="396"/>
      <c r="IYE597" s="396"/>
      <c r="IYF597" s="396"/>
      <c r="IYG597" s="396"/>
      <c r="IYH597" s="396"/>
      <c r="IYI597" s="396"/>
      <c r="IYJ597" s="396"/>
      <c r="IYK597" s="396"/>
      <c r="IYL597" s="396"/>
      <c r="IYM597" s="396"/>
      <c r="IYN597" s="396"/>
      <c r="IYO597" s="396"/>
      <c r="IYP597" s="396"/>
      <c r="IYQ597" s="396"/>
      <c r="IYR597" s="396"/>
      <c r="IYS597" s="396"/>
      <c r="IYT597" s="396"/>
      <c r="IYU597" s="396"/>
      <c r="IYV597" s="396"/>
      <c r="IYW597" s="396"/>
      <c r="IYX597" s="396"/>
      <c r="IYY597" s="396"/>
      <c r="IYZ597" s="396"/>
      <c r="IZA597" s="396"/>
      <c r="IZB597" s="396"/>
      <c r="IZC597" s="396"/>
      <c r="IZD597" s="396"/>
      <c r="IZE597" s="396"/>
      <c r="IZF597" s="396"/>
      <c r="IZG597" s="396"/>
      <c r="IZH597" s="396"/>
      <c r="IZI597" s="396"/>
      <c r="IZJ597" s="396"/>
      <c r="IZK597" s="396"/>
      <c r="IZL597" s="396"/>
      <c r="IZM597" s="396"/>
      <c r="IZN597" s="396"/>
      <c r="IZO597" s="396"/>
      <c r="IZP597" s="396"/>
      <c r="IZQ597" s="396"/>
      <c r="IZR597" s="396"/>
      <c r="IZS597" s="396"/>
      <c r="IZT597" s="396"/>
      <c r="IZU597" s="396"/>
      <c r="IZV597" s="396"/>
      <c r="IZW597" s="396"/>
      <c r="IZX597" s="396"/>
      <c r="IZY597" s="396"/>
      <c r="IZZ597" s="396"/>
      <c r="JAA597" s="396"/>
      <c r="JAB597" s="396"/>
      <c r="JAC597" s="396"/>
      <c r="JAD597" s="396"/>
      <c r="JAE597" s="396"/>
      <c r="JAF597" s="396"/>
      <c r="JAG597" s="396"/>
      <c r="JAH597" s="396"/>
      <c r="JAI597" s="396"/>
      <c r="JAJ597" s="396"/>
      <c r="JAK597" s="396"/>
      <c r="JAL597" s="396"/>
      <c r="JAM597" s="396"/>
      <c r="JAN597" s="396"/>
      <c r="JAO597" s="396"/>
      <c r="JAP597" s="396"/>
      <c r="JAQ597" s="396"/>
      <c r="JAR597" s="396"/>
      <c r="JAS597" s="396"/>
      <c r="JAT597" s="396"/>
      <c r="JAU597" s="396"/>
      <c r="JAV597" s="396"/>
      <c r="JAW597" s="396"/>
      <c r="JAX597" s="396"/>
      <c r="JAY597" s="396"/>
      <c r="JAZ597" s="396"/>
      <c r="JBA597" s="396"/>
      <c r="JBB597" s="396"/>
      <c r="JBC597" s="396"/>
      <c r="JBD597" s="396"/>
      <c r="JBE597" s="396"/>
      <c r="JBF597" s="396"/>
      <c r="JBG597" s="396"/>
      <c r="JBH597" s="396"/>
      <c r="JBI597" s="396"/>
      <c r="JBJ597" s="396"/>
      <c r="JBK597" s="396"/>
      <c r="JBL597" s="396"/>
      <c r="JBM597" s="396"/>
      <c r="JBN597" s="396"/>
      <c r="JBO597" s="396"/>
      <c r="JBP597" s="396"/>
      <c r="JBQ597" s="396"/>
      <c r="JBR597" s="396"/>
      <c r="JBS597" s="396"/>
      <c r="JBT597" s="396"/>
      <c r="JBU597" s="396"/>
      <c r="JBV597" s="396"/>
      <c r="JBW597" s="396"/>
      <c r="JBX597" s="396"/>
      <c r="JBY597" s="396"/>
      <c r="JBZ597" s="396"/>
      <c r="JCA597" s="396"/>
      <c r="JCB597" s="396"/>
      <c r="JCC597" s="396"/>
      <c r="JCD597" s="396"/>
      <c r="JCE597" s="396"/>
      <c r="JCF597" s="396"/>
      <c r="JCG597" s="396"/>
      <c r="JCH597" s="396"/>
      <c r="JCI597" s="396"/>
      <c r="JCJ597" s="396"/>
      <c r="JCK597" s="396"/>
      <c r="JCL597" s="396"/>
      <c r="JCM597" s="396"/>
      <c r="JCN597" s="396"/>
      <c r="JCO597" s="396"/>
      <c r="JCP597" s="396"/>
      <c r="JCQ597" s="396"/>
      <c r="JCR597" s="396"/>
      <c r="JCS597" s="396"/>
      <c r="JCT597" s="396"/>
      <c r="JCU597" s="396"/>
      <c r="JCV597" s="396"/>
      <c r="JCW597" s="396"/>
      <c r="JCX597" s="396"/>
      <c r="JCY597" s="396"/>
      <c r="JCZ597" s="396"/>
      <c r="JDA597" s="396"/>
      <c r="JDB597" s="396"/>
      <c r="JDC597" s="396"/>
      <c r="JDD597" s="396"/>
      <c r="JDE597" s="396"/>
      <c r="JDF597" s="396"/>
      <c r="JDG597" s="396"/>
      <c r="JDH597" s="396"/>
      <c r="JDI597" s="396"/>
      <c r="JDJ597" s="396"/>
      <c r="JDK597" s="396"/>
      <c r="JDL597" s="396"/>
      <c r="JDM597" s="396"/>
      <c r="JDN597" s="396"/>
      <c r="JDO597" s="396"/>
      <c r="JDP597" s="396"/>
      <c r="JDQ597" s="396"/>
      <c r="JDR597" s="396"/>
      <c r="JDS597" s="396"/>
      <c r="JDT597" s="396"/>
      <c r="JDU597" s="396"/>
      <c r="JDV597" s="396"/>
      <c r="JDW597" s="396"/>
      <c r="JDX597" s="396"/>
      <c r="JDY597" s="396"/>
      <c r="JDZ597" s="396"/>
      <c r="JEA597" s="396"/>
      <c r="JEB597" s="396"/>
      <c r="JEC597" s="396"/>
      <c r="JED597" s="396"/>
      <c r="JEE597" s="396"/>
      <c r="JEF597" s="396"/>
      <c r="JEG597" s="396"/>
      <c r="JEH597" s="396"/>
      <c r="JEI597" s="396"/>
      <c r="JEJ597" s="396"/>
      <c r="JEK597" s="396"/>
      <c r="JEL597" s="396"/>
      <c r="JEM597" s="396"/>
      <c r="JEN597" s="396"/>
      <c r="JEO597" s="396"/>
      <c r="JEP597" s="396"/>
      <c r="JEQ597" s="396"/>
      <c r="JER597" s="396"/>
      <c r="JES597" s="396"/>
      <c r="JET597" s="396"/>
      <c r="JEU597" s="396"/>
      <c r="JEV597" s="396"/>
      <c r="JEW597" s="396"/>
      <c r="JEX597" s="396"/>
      <c r="JEY597" s="396"/>
      <c r="JEZ597" s="396"/>
      <c r="JFA597" s="396"/>
      <c r="JFB597" s="396"/>
      <c r="JFC597" s="396"/>
      <c r="JFD597" s="396"/>
      <c r="JFE597" s="396"/>
      <c r="JFF597" s="396"/>
      <c r="JFG597" s="396"/>
      <c r="JFH597" s="396"/>
      <c r="JFI597" s="396"/>
      <c r="JFJ597" s="396"/>
      <c r="JFK597" s="396"/>
      <c r="JFL597" s="396"/>
      <c r="JFM597" s="396"/>
      <c r="JFN597" s="396"/>
      <c r="JFO597" s="396"/>
      <c r="JFP597" s="396"/>
      <c r="JFQ597" s="396"/>
      <c r="JFR597" s="396"/>
      <c r="JFS597" s="396"/>
      <c r="JFT597" s="396"/>
      <c r="JFU597" s="396"/>
      <c r="JFV597" s="396"/>
      <c r="JFW597" s="396"/>
      <c r="JFX597" s="396"/>
      <c r="JFY597" s="396"/>
      <c r="JFZ597" s="396"/>
      <c r="JGA597" s="396"/>
      <c r="JGB597" s="396"/>
      <c r="JGC597" s="396"/>
      <c r="JGD597" s="396"/>
      <c r="JGE597" s="396"/>
      <c r="JGF597" s="396"/>
      <c r="JGG597" s="396"/>
      <c r="JGH597" s="396"/>
      <c r="JGI597" s="396"/>
      <c r="JGJ597" s="396"/>
      <c r="JGK597" s="396"/>
      <c r="JGL597" s="396"/>
      <c r="JGM597" s="396"/>
      <c r="JGN597" s="396"/>
      <c r="JGO597" s="396"/>
      <c r="JGP597" s="396"/>
      <c r="JGQ597" s="396"/>
      <c r="JGR597" s="396"/>
      <c r="JGS597" s="396"/>
      <c r="JGT597" s="396"/>
      <c r="JGU597" s="396"/>
      <c r="JGV597" s="396"/>
      <c r="JGW597" s="396"/>
      <c r="JGX597" s="396"/>
      <c r="JGY597" s="396"/>
      <c r="JGZ597" s="396"/>
      <c r="JHA597" s="396"/>
      <c r="JHB597" s="396"/>
      <c r="JHC597" s="396"/>
      <c r="JHD597" s="396"/>
      <c r="JHE597" s="396"/>
      <c r="JHF597" s="396"/>
      <c r="JHG597" s="396"/>
      <c r="JHH597" s="396"/>
      <c r="JHI597" s="396"/>
      <c r="JHJ597" s="396"/>
      <c r="JHK597" s="396"/>
      <c r="JHL597" s="396"/>
      <c r="JHM597" s="396"/>
      <c r="JHN597" s="396"/>
      <c r="JHO597" s="396"/>
      <c r="JHP597" s="396"/>
      <c r="JHQ597" s="396"/>
      <c r="JHR597" s="396"/>
      <c r="JHS597" s="396"/>
      <c r="JHT597" s="396"/>
      <c r="JHU597" s="396"/>
      <c r="JHV597" s="396"/>
      <c r="JHW597" s="396"/>
      <c r="JHX597" s="396"/>
      <c r="JHY597" s="396"/>
      <c r="JHZ597" s="396"/>
      <c r="JIA597" s="396"/>
      <c r="JIB597" s="396"/>
      <c r="JIC597" s="396"/>
      <c r="JID597" s="396"/>
      <c r="JIE597" s="396"/>
      <c r="JIF597" s="396"/>
      <c r="JIG597" s="396"/>
      <c r="JIH597" s="396"/>
      <c r="JII597" s="396"/>
      <c r="JIJ597" s="396"/>
      <c r="JIK597" s="396"/>
      <c r="JIL597" s="396"/>
      <c r="JIM597" s="396"/>
      <c r="JIN597" s="396"/>
      <c r="JIO597" s="396"/>
      <c r="JIP597" s="396"/>
      <c r="JIQ597" s="396"/>
      <c r="JIR597" s="396"/>
      <c r="JIS597" s="396"/>
      <c r="JIT597" s="396"/>
      <c r="JIU597" s="396"/>
      <c r="JIV597" s="396"/>
      <c r="JIW597" s="396"/>
      <c r="JIX597" s="396"/>
      <c r="JIY597" s="396"/>
      <c r="JIZ597" s="396"/>
      <c r="JJA597" s="396"/>
      <c r="JJB597" s="396"/>
      <c r="JJC597" s="396"/>
      <c r="JJD597" s="396"/>
      <c r="JJE597" s="396"/>
      <c r="JJF597" s="396"/>
      <c r="JJG597" s="396"/>
      <c r="JJH597" s="396"/>
      <c r="JJI597" s="396"/>
      <c r="JJJ597" s="396"/>
      <c r="JJK597" s="396"/>
      <c r="JJL597" s="396"/>
      <c r="JJM597" s="396"/>
      <c r="JJN597" s="396"/>
      <c r="JJO597" s="396"/>
      <c r="JJP597" s="396"/>
      <c r="JJQ597" s="396"/>
      <c r="JJR597" s="396"/>
      <c r="JJS597" s="396"/>
      <c r="JJT597" s="396"/>
      <c r="JJU597" s="396"/>
      <c r="JJV597" s="396"/>
      <c r="JJW597" s="396"/>
      <c r="JJX597" s="396"/>
      <c r="JJY597" s="396"/>
      <c r="JJZ597" s="396"/>
      <c r="JKA597" s="396"/>
      <c r="JKB597" s="396"/>
      <c r="JKC597" s="396"/>
      <c r="JKD597" s="396"/>
      <c r="JKE597" s="396"/>
      <c r="JKF597" s="396"/>
      <c r="JKG597" s="396"/>
      <c r="JKH597" s="396"/>
      <c r="JKI597" s="396"/>
      <c r="JKJ597" s="396"/>
      <c r="JKK597" s="396"/>
      <c r="JKL597" s="396"/>
      <c r="JKM597" s="396"/>
      <c r="JKN597" s="396"/>
      <c r="JKO597" s="396"/>
      <c r="JKP597" s="396"/>
      <c r="JKQ597" s="396"/>
      <c r="JKR597" s="396"/>
      <c r="JKS597" s="396"/>
      <c r="JKT597" s="396"/>
      <c r="JKU597" s="396"/>
      <c r="JKV597" s="396"/>
      <c r="JKW597" s="396"/>
      <c r="JKX597" s="396"/>
      <c r="JKY597" s="396"/>
      <c r="JKZ597" s="396"/>
      <c r="JLA597" s="396"/>
      <c r="JLB597" s="396"/>
      <c r="JLC597" s="396"/>
      <c r="JLD597" s="396"/>
      <c r="JLE597" s="396"/>
      <c r="JLF597" s="396"/>
      <c r="JLG597" s="396"/>
      <c r="JLH597" s="396"/>
      <c r="JLI597" s="396"/>
      <c r="JLJ597" s="396"/>
      <c r="JLK597" s="396"/>
      <c r="JLL597" s="396"/>
      <c r="JLM597" s="396"/>
      <c r="JLN597" s="396"/>
      <c r="JLO597" s="396"/>
      <c r="JLP597" s="396"/>
      <c r="JLQ597" s="396"/>
      <c r="JLR597" s="396"/>
      <c r="JLS597" s="396"/>
      <c r="JLT597" s="396"/>
      <c r="JLU597" s="396"/>
      <c r="JLV597" s="396"/>
      <c r="JLW597" s="396"/>
      <c r="JLX597" s="396"/>
      <c r="JLY597" s="396"/>
      <c r="JLZ597" s="396"/>
      <c r="JMA597" s="396"/>
      <c r="JMB597" s="396"/>
      <c r="JMC597" s="396"/>
      <c r="JMD597" s="396"/>
      <c r="JME597" s="396"/>
      <c r="JMF597" s="396"/>
      <c r="JMG597" s="396"/>
      <c r="JMH597" s="396"/>
      <c r="JMI597" s="396"/>
      <c r="JMJ597" s="396"/>
      <c r="JMK597" s="396"/>
      <c r="JML597" s="396"/>
      <c r="JMM597" s="396"/>
      <c r="JMN597" s="396"/>
      <c r="JMO597" s="396"/>
      <c r="JMP597" s="396"/>
      <c r="JMQ597" s="396"/>
      <c r="JMR597" s="396"/>
      <c r="JMS597" s="396"/>
      <c r="JMT597" s="396"/>
      <c r="JMU597" s="396"/>
      <c r="JMV597" s="396"/>
      <c r="JMW597" s="396"/>
      <c r="JMX597" s="396"/>
      <c r="JMY597" s="396"/>
      <c r="JMZ597" s="396"/>
      <c r="JNA597" s="396"/>
      <c r="JNB597" s="396"/>
      <c r="JNC597" s="396"/>
      <c r="JND597" s="396"/>
      <c r="JNE597" s="396"/>
      <c r="JNF597" s="396"/>
      <c r="JNG597" s="396"/>
      <c r="JNH597" s="396"/>
      <c r="JNI597" s="396"/>
      <c r="JNJ597" s="396"/>
      <c r="JNK597" s="396"/>
      <c r="JNL597" s="396"/>
      <c r="JNM597" s="396"/>
      <c r="JNN597" s="396"/>
      <c r="JNO597" s="396"/>
      <c r="JNP597" s="396"/>
      <c r="JNQ597" s="396"/>
      <c r="JNR597" s="396"/>
      <c r="JNS597" s="396"/>
      <c r="JNT597" s="396"/>
      <c r="JNU597" s="396"/>
      <c r="JNV597" s="396"/>
      <c r="JNW597" s="396"/>
      <c r="JNX597" s="396"/>
      <c r="JNY597" s="396"/>
      <c r="JNZ597" s="396"/>
      <c r="JOA597" s="396"/>
      <c r="JOB597" s="396"/>
      <c r="JOC597" s="396"/>
      <c r="JOD597" s="396"/>
      <c r="JOE597" s="396"/>
      <c r="JOF597" s="396"/>
      <c r="JOG597" s="396"/>
      <c r="JOH597" s="396"/>
      <c r="JOI597" s="396"/>
      <c r="JOJ597" s="396"/>
      <c r="JOK597" s="396"/>
      <c r="JOL597" s="396"/>
      <c r="JOM597" s="396"/>
      <c r="JON597" s="396"/>
      <c r="JOO597" s="396"/>
      <c r="JOP597" s="396"/>
      <c r="JOQ597" s="396"/>
      <c r="JOR597" s="396"/>
      <c r="JOS597" s="396"/>
      <c r="JOT597" s="396"/>
      <c r="JOU597" s="396"/>
      <c r="JOV597" s="396"/>
      <c r="JOW597" s="396"/>
      <c r="JOX597" s="396"/>
      <c r="JOY597" s="396"/>
      <c r="JOZ597" s="396"/>
      <c r="JPA597" s="396"/>
      <c r="JPB597" s="396"/>
      <c r="JPC597" s="396"/>
      <c r="JPD597" s="396"/>
      <c r="JPE597" s="396"/>
      <c r="JPF597" s="396"/>
      <c r="JPG597" s="396"/>
      <c r="JPH597" s="396"/>
      <c r="JPI597" s="396"/>
      <c r="JPJ597" s="396"/>
      <c r="JPK597" s="396"/>
      <c r="JPL597" s="396"/>
      <c r="JPM597" s="396"/>
      <c r="JPN597" s="396"/>
      <c r="JPO597" s="396"/>
      <c r="JPP597" s="396"/>
      <c r="JPQ597" s="396"/>
      <c r="JPR597" s="396"/>
      <c r="JPS597" s="396"/>
      <c r="JPT597" s="396"/>
      <c r="JPU597" s="396"/>
      <c r="JPV597" s="396"/>
      <c r="JPW597" s="396"/>
      <c r="JPX597" s="396"/>
      <c r="JPY597" s="396"/>
      <c r="JPZ597" s="396"/>
      <c r="JQA597" s="396"/>
      <c r="JQB597" s="396"/>
      <c r="JQC597" s="396"/>
      <c r="JQD597" s="396"/>
      <c r="JQE597" s="396"/>
      <c r="JQF597" s="396"/>
      <c r="JQG597" s="396"/>
      <c r="JQH597" s="396"/>
      <c r="JQI597" s="396"/>
      <c r="JQJ597" s="396"/>
      <c r="JQK597" s="396"/>
      <c r="JQL597" s="396"/>
      <c r="JQM597" s="396"/>
      <c r="JQN597" s="396"/>
      <c r="JQO597" s="396"/>
      <c r="JQP597" s="396"/>
      <c r="JQQ597" s="396"/>
      <c r="JQR597" s="396"/>
      <c r="JQS597" s="396"/>
      <c r="JQT597" s="396"/>
      <c r="JQU597" s="396"/>
      <c r="JQV597" s="396"/>
      <c r="JQW597" s="396"/>
      <c r="JQX597" s="396"/>
      <c r="JQY597" s="396"/>
      <c r="JQZ597" s="396"/>
      <c r="JRA597" s="396"/>
      <c r="JRB597" s="396"/>
      <c r="JRC597" s="396"/>
      <c r="JRD597" s="396"/>
      <c r="JRE597" s="396"/>
      <c r="JRF597" s="396"/>
      <c r="JRG597" s="396"/>
      <c r="JRH597" s="396"/>
      <c r="JRI597" s="396"/>
      <c r="JRJ597" s="396"/>
      <c r="JRK597" s="396"/>
      <c r="JRL597" s="396"/>
      <c r="JRM597" s="396"/>
      <c r="JRN597" s="396"/>
      <c r="JRO597" s="396"/>
      <c r="JRP597" s="396"/>
      <c r="JRQ597" s="396"/>
      <c r="JRR597" s="396"/>
      <c r="JRS597" s="396"/>
      <c r="JRT597" s="396"/>
      <c r="JRU597" s="396"/>
      <c r="JRV597" s="396"/>
      <c r="JRW597" s="396"/>
      <c r="JRX597" s="396"/>
      <c r="JRY597" s="396"/>
      <c r="JRZ597" s="396"/>
      <c r="JSA597" s="396"/>
      <c r="JSB597" s="396"/>
      <c r="JSC597" s="396"/>
      <c r="JSD597" s="396"/>
      <c r="JSE597" s="396"/>
      <c r="JSF597" s="396"/>
      <c r="JSG597" s="396"/>
      <c r="JSH597" s="396"/>
      <c r="JSI597" s="396"/>
      <c r="JSJ597" s="396"/>
      <c r="JSK597" s="396"/>
      <c r="JSL597" s="396"/>
      <c r="JSM597" s="396"/>
      <c r="JSN597" s="396"/>
      <c r="JSO597" s="396"/>
      <c r="JSP597" s="396"/>
      <c r="JSQ597" s="396"/>
      <c r="JSR597" s="396"/>
      <c r="JSS597" s="396"/>
      <c r="JST597" s="396"/>
      <c r="JSU597" s="396"/>
      <c r="JSV597" s="396"/>
      <c r="JSW597" s="396"/>
      <c r="JSX597" s="396"/>
      <c r="JSY597" s="396"/>
      <c r="JSZ597" s="396"/>
      <c r="JTA597" s="396"/>
      <c r="JTB597" s="396"/>
      <c r="JTC597" s="396"/>
      <c r="JTD597" s="396"/>
      <c r="JTE597" s="396"/>
      <c r="JTF597" s="396"/>
      <c r="JTG597" s="396"/>
      <c r="JTH597" s="396"/>
      <c r="JTI597" s="396"/>
      <c r="JTJ597" s="396"/>
      <c r="JTK597" s="396"/>
      <c r="JTL597" s="396"/>
      <c r="JTM597" s="396"/>
      <c r="JTN597" s="396"/>
      <c r="JTO597" s="396"/>
      <c r="JTP597" s="396"/>
      <c r="JTQ597" s="396"/>
      <c r="JTR597" s="396"/>
      <c r="JTS597" s="396"/>
      <c r="JTT597" s="396"/>
      <c r="JTU597" s="396"/>
      <c r="JTV597" s="396"/>
      <c r="JTW597" s="396"/>
      <c r="JTX597" s="396"/>
      <c r="JTY597" s="396"/>
      <c r="JTZ597" s="396"/>
      <c r="JUA597" s="396"/>
      <c r="JUB597" s="396"/>
      <c r="JUC597" s="396"/>
      <c r="JUD597" s="396"/>
      <c r="JUE597" s="396"/>
      <c r="JUF597" s="396"/>
      <c r="JUG597" s="396"/>
      <c r="JUH597" s="396"/>
      <c r="JUI597" s="396"/>
      <c r="JUJ597" s="396"/>
      <c r="JUK597" s="396"/>
      <c r="JUL597" s="396"/>
      <c r="JUM597" s="396"/>
      <c r="JUN597" s="396"/>
      <c r="JUO597" s="396"/>
      <c r="JUP597" s="396"/>
      <c r="JUQ597" s="396"/>
      <c r="JUR597" s="396"/>
      <c r="JUS597" s="396"/>
      <c r="JUT597" s="396"/>
      <c r="JUU597" s="396"/>
      <c r="JUV597" s="396"/>
      <c r="JUW597" s="396"/>
      <c r="JUX597" s="396"/>
      <c r="JUY597" s="396"/>
      <c r="JUZ597" s="396"/>
      <c r="JVA597" s="396"/>
      <c r="JVB597" s="396"/>
      <c r="JVC597" s="396"/>
      <c r="JVD597" s="396"/>
      <c r="JVE597" s="396"/>
      <c r="JVF597" s="396"/>
      <c r="JVG597" s="396"/>
      <c r="JVH597" s="396"/>
      <c r="JVI597" s="396"/>
      <c r="JVJ597" s="396"/>
      <c r="JVK597" s="396"/>
      <c r="JVL597" s="396"/>
      <c r="JVM597" s="396"/>
      <c r="JVN597" s="396"/>
      <c r="JVO597" s="396"/>
      <c r="JVP597" s="396"/>
      <c r="JVQ597" s="396"/>
      <c r="JVR597" s="396"/>
      <c r="JVS597" s="396"/>
      <c r="JVT597" s="396"/>
      <c r="JVU597" s="396"/>
      <c r="JVV597" s="396"/>
      <c r="JVW597" s="396"/>
      <c r="JVX597" s="396"/>
      <c r="JVY597" s="396"/>
      <c r="JVZ597" s="396"/>
      <c r="JWA597" s="396"/>
      <c r="JWB597" s="396"/>
      <c r="JWC597" s="396"/>
      <c r="JWD597" s="396"/>
      <c r="JWE597" s="396"/>
      <c r="JWF597" s="396"/>
      <c r="JWG597" s="396"/>
      <c r="JWH597" s="396"/>
      <c r="JWI597" s="396"/>
      <c r="JWJ597" s="396"/>
      <c r="JWK597" s="396"/>
      <c r="JWL597" s="396"/>
      <c r="JWM597" s="396"/>
      <c r="JWN597" s="396"/>
      <c r="JWO597" s="396"/>
      <c r="JWP597" s="396"/>
      <c r="JWQ597" s="396"/>
      <c r="JWR597" s="396"/>
      <c r="JWS597" s="396"/>
      <c r="JWT597" s="396"/>
      <c r="JWU597" s="396"/>
      <c r="JWV597" s="396"/>
      <c r="JWW597" s="396"/>
      <c r="JWX597" s="396"/>
      <c r="JWY597" s="396"/>
      <c r="JWZ597" s="396"/>
      <c r="JXA597" s="396"/>
      <c r="JXB597" s="396"/>
      <c r="JXC597" s="396"/>
      <c r="JXD597" s="396"/>
      <c r="JXE597" s="396"/>
      <c r="JXF597" s="396"/>
      <c r="JXG597" s="396"/>
      <c r="JXH597" s="396"/>
      <c r="JXI597" s="396"/>
      <c r="JXJ597" s="396"/>
      <c r="JXK597" s="396"/>
      <c r="JXL597" s="396"/>
      <c r="JXM597" s="396"/>
      <c r="JXN597" s="396"/>
      <c r="JXO597" s="396"/>
      <c r="JXP597" s="396"/>
      <c r="JXQ597" s="396"/>
      <c r="JXR597" s="396"/>
      <c r="JXS597" s="396"/>
      <c r="JXT597" s="396"/>
      <c r="JXU597" s="396"/>
      <c r="JXV597" s="396"/>
      <c r="JXW597" s="396"/>
      <c r="JXX597" s="396"/>
      <c r="JXY597" s="396"/>
      <c r="JXZ597" s="396"/>
      <c r="JYA597" s="396"/>
      <c r="JYB597" s="396"/>
      <c r="JYC597" s="396"/>
      <c r="JYD597" s="396"/>
      <c r="JYE597" s="396"/>
      <c r="JYF597" s="396"/>
      <c r="JYG597" s="396"/>
      <c r="JYH597" s="396"/>
      <c r="JYI597" s="396"/>
      <c r="JYJ597" s="396"/>
      <c r="JYK597" s="396"/>
      <c r="JYL597" s="396"/>
      <c r="JYM597" s="396"/>
      <c r="JYN597" s="396"/>
      <c r="JYO597" s="396"/>
      <c r="JYP597" s="396"/>
      <c r="JYQ597" s="396"/>
      <c r="JYR597" s="396"/>
      <c r="JYS597" s="396"/>
      <c r="JYT597" s="396"/>
      <c r="JYU597" s="396"/>
      <c r="JYV597" s="396"/>
      <c r="JYW597" s="396"/>
      <c r="JYX597" s="396"/>
      <c r="JYY597" s="396"/>
      <c r="JYZ597" s="396"/>
      <c r="JZA597" s="396"/>
      <c r="JZB597" s="396"/>
      <c r="JZC597" s="396"/>
      <c r="JZD597" s="396"/>
      <c r="JZE597" s="396"/>
      <c r="JZF597" s="396"/>
      <c r="JZG597" s="396"/>
      <c r="JZH597" s="396"/>
      <c r="JZI597" s="396"/>
      <c r="JZJ597" s="396"/>
      <c r="JZK597" s="396"/>
      <c r="JZL597" s="396"/>
      <c r="JZM597" s="396"/>
      <c r="JZN597" s="396"/>
      <c r="JZO597" s="396"/>
      <c r="JZP597" s="396"/>
      <c r="JZQ597" s="396"/>
      <c r="JZR597" s="396"/>
      <c r="JZS597" s="396"/>
      <c r="JZT597" s="396"/>
      <c r="JZU597" s="396"/>
      <c r="JZV597" s="396"/>
      <c r="JZW597" s="396"/>
      <c r="JZX597" s="396"/>
      <c r="JZY597" s="396"/>
      <c r="JZZ597" s="396"/>
      <c r="KAA597" s="396"/>
      <c r="KAB597" s="396"/>
      <c r="KAC597" s="396"/>
      <c r="KAD597" s="396"/>
      <c r="KAE597" s="396"/>
      <c r="KAF597" s="396"/>
      <c r="KAG597" s="396"/>
      <c r="KAH597" s="396"/>
      <c r="KAI597" s="396"/>
      <c r="KAJ597" s="396"/>
      <c r="KAK597" s="396"/>
      <c r="KAL597" s="396"/>
      <c r="KAM597" s="396"/>
      <c r="KAN597" s="396"/>
      <c r="KAO597" s="396"/>
      <c r="KAP597" s="396"/>
      <c r="KAQ597" s="396"/>
      <c r="KAR597" s="396"/>
      <c r="KAS597" s="396"/>
      <c r="KAT597" s="396"/>
      <c r="KAU597" s="396"/>
      <c r="KAV597" s="396"/>
      <c r="KAW597" s="396"/>
      <c r="KAX597" s="396"/>
      <c r="KAY597" s="396"/>
      <c r="KAZ597" s="396"/>
      <c r="KBA597" s="396"/>
      <c r="KBB597" s="396"/>
      <c r="KBC597" s="396"/>
      <c r="KBD597" s="396"/>
      <c r="KBE597" s="396"/>
      <c r="KBF597" s="396"/>
      <c r="KBG597" s="396"/>
      <c r="KBH597" s="396"/>
      <c r="KBI597" s="396"/>
      <c r="KBJ597" s="396"/>
      <c r="KBK597" s="396"/>
      <c r="KBL597" s="396"/>
      <c r="KBM597" s="396"/>
      <c r="KBN597" s="396"/>
      <c r="KBO597" s="396"/>
      <c r="KBP597" s="396"/>
      <c r="KBQ597" s="396"/>
      <c r="KBR597" s="396"/>
      <c r="KBS597" s="396"/>
      <c r="KBT597" s="396"/>
      <c r="KBU597" s="396"/>
      <c r="KBV597" s="396"/>
      <c r="KBW597" s="396"/>
      <c r="KBX597" s="396"/>
      <c r="KBY597" s="396"/>
      <c r="KBZ597" s="396"/>
      <c r="KCA597" s="396"/>
      <c r="KCB597" s="396"/>
      <c r="KCC597" s="396"/>
      <c r="KCD597" s="396"/>
      <c r="KCE597" s="396"/>
      <c r="KCF597" s="396"/>
      <c r="KCG597" s="396"/>
      <c r="KCH597" s="396"/>
      <c r="KCI597" s="396"/>
      <c r="KCJ597" s="396"/>
      <c r="KCK597" s="396"/>
      <c r="KCL597" s="396"/>
      <c r="KCM597" s="396"/>
      <c r="KCN597" s="396"/>
      <c r="KCO597" s="396"/>
      <c r="KCP597" s="396"/>
      <c r="KCQ597" s="396"/>
      <c r="KCR597" s="396"/>
      <c r="KCS597" s="396"/>
      <c r="KCT597" s="396"/>
      <c r="KCU597" s="396"/>
      <c r="KCV597" s="396"/>
      <c r="KCW597" s="396"/>
      <c r="KCX597" s="396"/>
      <c r="KCY597" s="396"/>
      <c r="KCZ597" s="396"/>
      <c r="KDA597" s="396"/>
      <c r="KDB597" s="396"/>
      <c r="KDC597" s="396"/>
      <c r="KDD597" s="396"/>
      <c r="KDE597" s="396"/>
      <c r="KDF597" s="396"/>
      <c r="KDG597" s="396"/>
      <c r="KDH597" s="396"/>
      <c r="KDI597" s="396"/>
      <c r="KDJ597" s="396"/>
      <c r="KDK597" s="396"/>
      <c r="KDL597" s="396"/>
      <c r="KDM597" s="396"/>
      <c r="KDN597" s="396"/>
      <c r="KDO597" s="396"/>
      <c r="KDP597" s="396"/>
      <c r="KDQ597" s="396"/>
      <c r="KDR597" s="396"/>
      <c r="KDS597" s="396"/>
      <c r="KDT597" s="396"/>
      <c r="KDU597" s="396"/>
      <c r="KDV597" s="396"/>
      <c r="KDW597" s="396"/>
      <c r="KDX597" s="396"/>
      <c r="KDY597" s="396"/>
      <c r="KDZ597" s="396"/>
      <c r="KEA597" s="396"/>
      <c r="KEB597" s="396"/>
      <c r="KEC597" s="396"/>
      <c r="KED597" s="396"/>
      <c r="KEE597" s="396"/>
      <c r="KEF597" s="396"/>
      <c r="KEG597" s="396"/>
      <c r="KEH597" s="396"/>
      <c r="KEI597" s="396"/>
      <c r="KEJ597" s="396"/>
      <c r="KEK597" s="396"/>
      <c r="KEL597" s="396"/>
      <c r="KEM597" s="396"/>
      <c r="KEN597" s="396"/>
      <c r="KEO597" s="396"/>
      <c r="KEP597" s="396"/>
      <c r="KEQ597" s="396"/>
      <c r="KER597" s="396"/>
      <c r="KES597" s="396"/>
      <c r="KET597" s="396"/>
      <c r="KEU597" s="396"/>
      <c r="KEV597" s="396"/>
      <c r="KEW597" s="396"/>
      <c r="KEX597" s="396"/>
      <c r="KEY597" s="396"/>
      <c r="KEZ597" s="396"/>
      <c r="KFA597" s="396"/>
      <c r="KFB597" s="396"/>
      <c r="KFC597" s="396"/>
      <c r="KFD597" s="396"/>
      <c r="KFE597" s="396"/>
      <c r="KFF597" s="396"/>
      <c r="KFG597" s="396"/>
      <c r="KFH597" s="396"/>
      <c r="KFI597" s="396"/>
      <c r="KFJ597" s="396"/>
      <c r="KFK597" s="396"/>
      <c r="KFL597" s="396"/>
      <c r="KFM597" s="396"/>
      <c r="KFN597" s="396"/>
      <c r="KFO597" s="396"/>
      <c r="KFP597" s="396"/>
      <c r="KFQ597" s="396"/>
      <c r="KFR597" s="396"/>
      <c r="KFS597" s="396"/>
      <c r="KFT597" s="396"/>
      <c r="KFU597" s="396"/>
      <c r="KFV597" s="396"/>
      <c r="KFW597" s="396"/>
      <c r="KFX597" s="396"/>
      <c r="KFY597" s="396"/>
      <c r="KFZ597" s="396"/>
      <c r="KGA597" s="396"/>
      <c r="KGB597" s="396"/>
      <c r="KGC597" s="396"/>
      <c r="KGD597" s="396"/>
      <c r="KGE597" s="396"/>
      <c r="KGF597" s="396"/>
      <c r="KGG597" s="396"/>
      <c r="KGH597" s="396"/>
      <c r="KGI597" s="396"/>
      <c r="KGJ597" s="396"/>
      <c r="KGK597" s="396"/>
      <c r="KGL597" s="396"/>
      <c r="KGM597" s="396"/>
      <c r="KGN597" s="396"/>
      <c r="KGO597" s="396"/>
      <c r="KGP597" s="396"/>
      <c r="KGQ597" s="396"/>
      <c r="KGR597" s="396"/>
      <c r="KGS597" s="396"/>
      <c r="KGT597" s="396"/>
      <c r="KGU597" s="396"/>
      <c r="KGV597" s="396"/>
      <c r="KGW597" s="396"/>
      <c r="KGX597" s="396"/>
      <c r="KGY597" s="396"/>
      <c r="KGZ597" s="396"/>
      <c r="KHA597" s="396"/>
      <c r="KHB597" s="396"/>
      <c r="KHC597" s="396"/>
      <c r="KHD597" s="396"/>
      <c r="KHE597" s="396"/>
      <c r="KHF597" s="396"/>
      <c r="KHG597" s="396"/>
      <c r="KHH597" s="396"/>
      <c r="KHI597" s="396"/>
      <c r="KHJ597" s="396"/>
      <c r="KHK597" s="396"/>
      <c r="KHL597" s="396"/>
      <c r="KHM597" s="396"/>
      <c r="KHN597" s="396"/>
      <c r="KHO597" s="396"/>
      <c r="KHP597" s="396"/>
      <c r="KHQ597" s="396"/>
      <c r="KHR597" s="396"/>
      <c r="KHS597" s="396"/>
      <c r="KHT597" s="396"/>
      <c r="KHU597" s="396"/>
      <c r="KHV597" s="396"/>
      <c r="KHW597" s="396"/>
      <c r="KHX597" s="396"/>
      <c r="KHY597" s="396"/>
      <c r="KHZ597" s="396"/>
      <c r="KIA597" s="396"/>
      <c r="KIB597" s="396"/>
      <c r="KIC597" s="396"/>
      <c r="KID597" s="396"/>
      <c r="KIE597" s="396"/>
      <c r="KIF597" s="396"/>
      <c r="KIG597" s="396"/>
      <c r="KIH597" s="396"/>
      <c r="KII597" s="396"/>
      <c r="KIJ597" s="396"/>
      <c r="KIK597" s="396"/>
      <c r="KIL597" s="396"/>
      <c r="KIM597" s="396"/>
      <c r="KIN597" s="396"/>
      <c r="KIO597" s="396"/>
      <c r="KIP597" s="396"/>
      <c r="KIQ597" s="396"/>
      <c r="KIR597" s="396"/>
      <c r="KIS597" s="396"/>
      <c r="KIT597" s="396"/>
      <c r="KIU597" s="396"/>
      <c r="KIV597" s="396"/>
      <c r="KIW597" s="396"/>
      <c r="KIX597" s="396"/>
      <c r="KIY597" s="396"/>
      <c r="KIZ597" s="396"/>
      <c r="KJA597" s="396"/>
      <c r="KJB597" s="396"/>
      <c r="KJC597" s="396"/>
      <c r="KJD597" s="396"/>
      <c r="KJE597" s="396"/>
      <c r="KJF597" s="396"/>
      <c r="KJG597" s="396"/>
      <c r="KJH597" s="396"/>
      <c r="KJI597" s="396"/>
      <c r="KJJ597" s="396"/>
      <c r="KJK597" s="396"/>
      <c r="KJL597" s="396"/>
      <c r="KJM597" s="396"/>
      <c r="KJN597" s="396"/>
      <c r="KJO597" s="396"/>
      <c r="KJP597" s="396"/>
      <c r="KJQ597" s="396"/>
      <c r="KJR597" s="396"/>
      <c r="KJS597" s="396"/>
      <c r="KJT597" s="396"/>
      <c r="KJU597" s="396"/>
      <c r="KJV597" s="396"/>
      <c r="KJW597" s="396"/>
      <c r="KJX597" s="396"/>
      <c r="KJY597" s="396"/>
      <c r="KJZ597" s="396"/>
      <c r="KKA597" s="396"/>
      <c r="KKB597" s="396"/>
      <c r="KKC597" s="396"/>
      <c r="KKD597" s="396"/>
      <c r="KKE597" s="396"/>
      <c r="KKF597" s="396"/>
      <c r="KKG597" s="396"/>
      <c r="KKH597" s="396"/>
      <c r="KKI597" s="396"/>
      <c r="KKJ597" s="396"/>
      <c r="KKK597" s="396"/>
      <c r="KKL597" s="396"/>
      <c r="KKM597" s="396"/>
      <c r="KKN597" s="396"/>
      <c r="KKO597" s="396"/>
      <c r="KKP597" s="396"/>
      <c r="KKQ597" s="396"/>
      <c r="KKR597" s="396"/>
      <c r="KKS597" s="396"/>
      <c r="KKT597" s="396"/>
      <c r="KKU597" s="396"/>
      <c r="KKV597" s="396"/>
      <c r="KKW597" s="396"/>
      <c r="KKX597" s="396"/>
      <c r="KKY597" s="396"/>
      <c r="KKZ597" s="396"/>
      <c r="KLA597" s="396"/>
      <c r="KLB597" s="396"/>
      <c r="KLC597" s="396"/>
      <c r="KLD597" s="396"/>
      <c r="KLE597" s="396"/>
      <c r="KLF597" s="396"/>
      <c r="KLG597" s="396"/>
      <c r="KLH597" s="396"/>
      <c r="KLI597" s="396"/>
      <c r="KLJ597" s="396"/>
      <c r="KLK597" s="396"/>
      <c r="KLL597" s="396"/>
      <c r="KLM597" s="396"/>
      <c r="KLN597" s="396"/>
      <c r="KLO597" s="396"/>
      <c r="KLP597" s="396"/>
      <c r="KLQ597" s="396"/>
      <c r="KLR597" s="396"/>
      <c r="KLS597" s="396"/>
      <c r="KLT597" s="396"/>
      <c r="KLU597" s="396"/>
      <c r="KLV597" s="396"/>
      <c r="KLW597" s="396"/>
      <c r="KLX597" s="396"/>
      <c r="KLY597" s="396"/>
      <c r="KLZ597" s="396"/>
      <c r="KMA597" s="396"/>
      <c r="KMB597" s="396"/>
      <c r="KMC597" s="396"/>
      <c r="KMD597" s="396"/>
      <c r="KME597" s="396"/>
      <c r="KMF597" s="396"/>
      <c r="KMG597" s="396"/>
      <c r="KMH597" s="396"/>
      <c r="KMI597" s="396"/>
      <c r="KMJ597" s="396"/>
      <c r="KMK597" s="396"/>
      <c r="KML597" s="396"/>
      <c r="KMM597" s="396"/>
      <c r="KMN597" s="396"/>
      <c r="KMO597" s="396"/>
      <c r="KMP597" s="396"/>
      <c r="KMQ597" s="396"/>
      <c r="KMR597" s="396"/>
      <c r="KMS597" s="396"/>
      <c r="KMT597" s="396"/>
      <c r="KMU597" s="396"/>
      <c r="KMV597" s="396"/>
      <c r="KMW597" s="396"/>
      <c r="KMX597" s="396"/>
      <c r="KMY597" s="396"/>
      <c r="KMZ597" s="396"/>
      <c r="KNA597" s="396"/>
      <c r="KNB597" s="396"/>
      <c r="KNC597" s="396"/>
      <c r="KND597" s="396"/>
      <c r="KNE597" s="396"/>
      <c r="KNF597" s="396"/>
      <c r="KNG597" s="396"/>
      <c r="KNH597" s="396"/>
      <c r="KNI597" s="396"/>
      <c r="KNJ597" s="396"/>
      <c r="KNK597" s="396"/>
      <c r="KNL597" s="396"/>
      <c r="KNM597" s="396"/>
      <c r="KNN597" s="396"/>
      <c r="KNO597" s="396"/>
      <c r="KNP597" s="396"/>
      <c r="KNQ597" s="396"/>
      <c r="KNR597" s="396"/>
      <c r="KNS597" s="396"/>
      <c r="KNT597" s="396"/>
      <c r="KNU597" s="396"/>
      <c r="KNV597" s="396"/>
      <c r="KNW597" s="396"/>
      <c r="KNX597" s="396"/>
      <c r="KNY597" s="396"/>
      <c r="KNZ597" s="396"/>
      <c r="KOA597" s="396"/>
      <c r="KOB597" s="396"/>
      <c r="KOC597" s="396"/>
      <c r="KOD597" s="396"/>
      <c r="KOE597" s="396"/>
      <c r="KOF597" s="396"/>
      <c r="KOG597" s="396"/>
      <c r="KOH597" s="396"/>
      <c r="KOI597" s="396"/>
      <c r="KOJ597" s="396"/>
      <c r="KOK597" s="396"/>
      <c r="KOL597" s="396"/>
      <c r="KOM597" s="396"/>
      <c r="KON597" s="396"/>
      <c r="KOO597" s="396"/>
      <c r="KOP597" s="396"/>
      <c r="KOQ597" s="396"/>
      <c r="KOR597" s="396"/>
      <c r="KOS597" s="396"/>
      <c r="KOT597" s="396"/>
      <c r="KOU597" s="396"/>
      <c r="KOV597" s="396"/>
      <c r="KOW597" s="396"/>
      <c r="KOX597" s="396"/>
      <c r="KOY597" s="396"/>
      <c r="KOZ597" s="396"/>
      <c r="KPA597" s="396"/>
      <c r="KPB597" s="396"/>
      <c r="KPC597" s="396"/>
      <c r="KPD597" s="396"/>
      <c r="KPE597" s="396"/>
      <c r="KPF597" s="396"/>
      <c r="KPG597" s="396"/>
      <c r="KPH597" s="396"/>
      <c r="KPI597" s="396"/>
      <c r="KPJ597" s="396"/>
      <c r="KPK597" s="396"/>
      <c r="KPL597" s="396"/>
      <c r="KPM597" s="396"/>
      <c r="KPN597" s="396"/>
      <c r="KPO597" s="396"/>
      <c r="KPP597" s="396"/>
      <c r="KPQ597" s="396"/>
      <c r="KPR597" s="396"/>
      <c r="KPS597" s="396"/>
      <c r="KPT597" s="396"/>
      <c r="KPU597" s="396"/>
      <c r="KPV597" s="396"/>
      <c r="KPW597" s="396"/>
      <c r="KPX597" s="396"/>
      <c r="KPY597" s="396"/>
      <c r="KPZ597" s="396"/>
      <c r="KQA597" s="396"/>
      <c r="KQB597" s="396"/>
      <c r="KQC597" s="396"/>
      <c r="KQD597" s="396"/>
      <c r="KQE597" s="396"/>
      <c r="KQF597" s="396"/>
      <c r="KQG597" s="396"/>
      <c r="KQH597" s="396"/>
      <c r="KQI597" s="396"/>
      <c r="KQJ597" s="396"/>
      <c r="KQK597" s="396"/>
      <c r="KQL597" s="396"/>
      <c r="KQM597" s="396"/>
      <c r="KQN597" s="396"/>
      <c r="KQO597" s="396"/>
      <c r="KQP597" s="396"/>
      <c r="KQQ597" s="396"/>
      <c r="KQR597" s="396"/>
      <c r="KQS597" s="396"/>
      <c r="KQT597" s="396"/>
      <c r="KQU597" s="396"/>
      <c r="KQV597" s="396"/>
      <c r="KQW597" s="396"/>
      <c r="KQX597" s="396"/>
      <c r="KQY597" s="396"/>
      <c r="KQZ597" s="396"/>
      <c r="KRA597" s="396"/>
      <c r="KRB597" s="396"/>
      <c r="KRC597" s="396"/>
      <c r="KRD597" s="396"/>
      <c r="KRE597" s="396"/>
      <c r="KRF597" s="396"/>
      <c r="KRG597" s="396"/>
      <c r="KRH597" s="396"/>
      <c r="KRI597" s="396"/>
      <c r="KRJ597" s="396"/>
      <c r="KRK597" s="396"/>
      <c r="KRL597" s="396"/>
      <c r="KRM597" s="396"/>
      <c r="KRN597" s="396"/>
      <c r="KRO597" s="396"/>
      <c r="KRP597" s="396"/>
      <c r="KRQ597" s="396"/>
      <c r="KRR597" s="396"/>
      <c r="KRS597" s="396"/>
      <c r="KRT597" s="396"/>
      <c r="KRU597" s="396"/>
      <c r="KRV597" s="396"/>
      <c r="KRW597" s="396"/>
      <c r="KRX597" s="396"/>
      <c r="KRY597" s="396"/>
      <c r="KRZ597" s="396"/>
      <c r="KSA597" s="396"/>
      <c r="KSB597" s="396"/>
      <c r="KSC597" s="396"/>
      <c r="KSD597" s="396"/>
      <c r="KSE597" s="396"/>
      <c r="KSF597" s="396"/>
      <c r="KSG597" s="396"/>
      <c r="KSH597" s="396"/>
      <c r="KSI597" s="396"/>
      <c r="KSJ597" s="396"/>
      <c r="KSK597" s="396"/>
      <c r="KSL597" s="396"/>
      <c r="KSM597" s="396"/>
      <c r="KSN597" s="396"/>
      <c r="KSO597" s="396"/>
      <c r="KSP597" s="396"/>
      <c r="KSQ597" s="396"/>
      <c r="KSR597" s="396"/>
      <c r="KSS597" s="396"/>
      <c r="KST597" s="396"/>
      <c r="KSU597" s="396"/>
      <c r="KSV597" s="396"/>
      <c r="KSW597" s="396"/>
      <c r="KSX597" s="396"/>
      <c r="KSY597" s="396"/>
      <c r="KSZ597" s="396"/>
      <c r="KTA597" s="396"/>
      <c r="KTB597" s="396"/>
      <c r="KTC597" s="396"/>
      <c r="KTD597" s="396"/>
      <c r="KTE597" s="396"/>
      <c r="KTF597" s="396"/>
      <c r="KTG597" s="396"/>
      <c r="KTH597" s="396"/>
      <c r="KTI597" s="396"/>
      <c r="KTJ597" s="396"/>
      <c r="KTK597" s="396"/>
      <c r="KTL597" s="396"/>
      <c r="KTM597" s="396"/>
      <c r="KTN597" s="396"/>
      <c r="KTO597" s="396"/>
      <c r="KTP597" s="396"/>
      <c r="KTQ597" s="396"/>
      <c r="KTR597" s="396"/>
      <c r="KTS597" s="396"/>
      <c r="KTT597" s="396"/>
      <c r="KTU597" s="396"/>
      <c r="KTV597" s="396"/>
      <c r="KTW597" s="396"/>
      <c r="KTX597" s="396"/>
      <c r="KTY597" s="396"/>
      <c r="KTZ597" s="396"/>
      <c r="KUA597" s="396"/>
      <c r="KUB597" s="396"/>
      <c r="KUC597" s="396"/>
      <c r="KUD597" s="396"/>
      <c r="KUE597" s="396"/>
      <c r="KUF597" s="396"/>
      <c r="KUG597" s="396"/>
      <c r="KUH597" s="396"/>
      <c r="KUI597" s="396"/>
      <c r="KUJ597" s="396"/>
      <c r="KUK597" s="396"/>
      <c r="KUL597" s="396"/>
      <c r="KUM597" s="396"/>
      <c r="KUN597" s="396"/>
      <c r="KUO597" s="396"/>
      <c r="KUP597" s="396"/>
      <c r="KUQ597" s="396"/>
      <c r="KUR597" s="396"/>
      <c r="KUS597" s="396"/>
      <c r="KUT597" s="396"/>
      <c r="KUU597" s="396"/>
      <c r="KUV597" s="396"/>
      <c r="KUW597" s="396"/>
      <c r="KUX597" s="396"/>
      <c r="KUY597" s="396"/>
      <c r="KUZ597" s="396"/>
      <c r="KVA597" s="396"/>
      <c r="KVB597" s="396"/>
      <c r="KVC597" s="396"/>
      <c r="KVD597" s="396"/>
      <c r="KVE597" s="396"/>
      <c r="KVF597" s="396"/>
      <c r="KVG597" s="396"/>
      <c r="KVH597" s="396"/>
      <c r="KVI597" s="396"/>
      <c r="KVJ597" s="396"/>
      <c r="KVK597" s="396"/>
      <c r="KVL597" s="396"/>
      <c r="KVM597" s="396"/>
      <c r="KVN597" s="396"/>
      <c r="KVO597" s="396"/>
      <c r="KVP597" s="396"/>
      <c r="KVQ597" s="396"/>
      <c r="KVR597" s="396"/>
      <c r="KVS597" s="396"/>
      <c r="KVT597" s="396"/>
      <c r="KVU597" s="396"/>
      <c r="KVV597" s="396"/>
      <c r="KVW597" s="396"/>
      <c r="KVX597" s="396"/>
      <c r="KVY597" s="396"/>
      <c r="KVZ597" s="396"/>
      <c r="KWA597" s="396"/>
      <c r="KWB597" s="396"/>
      <c r="KWC597" s="396"/>
      <c r="KWD597" s="396"/>
      <c r="KWE597" s="396"/>
      <c r="KWF597" s="396"/>
      <c r="KWG597" s="396"/>
      <c r="KWH597" s="396"/>
      <c r="KWI597" s="396"/>
      <c r="KWJ597" s="396"/>
      <c r="KWK597" s="396"/>
      <c r="KWL597" s="396"/>
      <c r="KWM597" s="396"/>
      <c r="KWN597" s="396"/>
      <c r="KWO597" s="396"/>
      <c r="KWP597" s="396"/>
      <c r="KWQ597" s="396"/>
      <c r="KWR597" s="396"/>
      <c r="KWS597" s="396"/>
      <c r="KWT597" s="396"/>
      <c r="KWU597" s="396"/>
      <c r="KWV597" s="396"/>
      <c r="KWW597" s="396"/>
      <c r="KWX597" s="396"/>
      <c r="KWY597" s="396"/>
      <c r="KWZ597" s="396"/>
      <c r="KXA597" s="396"/>
      <c r="KXB597" s="396"/>
      <c r="KXC597" s="396"/>
      <c r="KXD597" s="396"/>
      <c r="KXE597" s="396"/>
      <c r="KXF597" s="396"/>
      <c r="KXG597" s="396"/>
      <c r="KXH597" s="396"/>
      <c r="KXI597" s="396"/>
      <c r="KXJ597" s="396"/>
      <c r="KXK597" s="396"/>
      <c r="KXL597" s="396"/>
      <c r="KXM597" s="396"/>
      <c r="KXN597" s="396"/>
      <c r="KXO597" s="396"/>
      <c r="KXP597" s="396"/>
      <c r="KXQ597" s="396"/>
      <c r="KXR597" s="396"/>
      <c r="KXS597" s="396"/>
      <c r="KXT597" s="396"/>
      <c r="KXU597" s="396"/>
      <c r="KXV597" s="396"/>
      <c r="KXW597" s="396"/>
      <c r="KXX597" s="396"/>
      <c r="KXY597" s="396"/>
      <c r="KXZ597" s="396"/>
      <c r="KYA597" s="396"/>
      <c r="KYB597" s="396"/>
      <c r="KYC597" s="396"/>
      <c r="KYD597" s="396"/>
      <c r="KYE597" s="396"/>
      <c r="KYF597" s="396"/>
      <c r="KYG597" s="396"/>
      <c r="KYH597" s="396"/>
      <c r="KYI597" s="396"/>
      <c r="KYJ597" s="396"/>
      <c r="KYK597" s="396"/>
      <c r="KYL597" s="396"/>
      <c r="KYM597" s="396"/>
      <c r="KYN597" s="396"/>
      <c r="KYO597" s="396"/>
      <c r="KYP597" s="396"/>
      <c r="KYQ597" s="396"/>
      <c r="KYR597" s="396"/>
      <c r="KYS597" s="396"/>
      <c r="KYT597" s="396"/>
      <c r="KYU597" s="396"/>
      <c r="KYV597" s="396"/>
      <c r="KYW597" s="396"/>
      <c r="KYX597" s="396"/>
      <c r="KYY597" s="396"/>
      <c r="KYZ597" s="396"/>
      <c r="KZA597" s="396"/>
      <c r="KZB597" s="396"/>
      <c r="KZC597" s="396"/>
      <c r="KZD597" s="396"/>
      <c r="KZE597" s="396"/>
      <c r="KZF597" s="396"/>
      <c r="KZG597" s="396"/>
      <c r="KZH597" s="396"/>
      <c r="KZI597" s="396"/>
      <c r="KZJ597" s="396"/>
      <c r="KZK597" s="396"/>
      <c r="KZL597" s="396"/>
      <c r="KZM597" s="396"/>
      <c r="KZN597" s="396"/>
      <c r="KZO597" s="396"/>
      <c r="KZP597" s="396"/>
      <c r="KZQ597" s="396"/>
      <c r="KZR597" s="396"/>
      <c r="KZS597" s="396"/>
      <c r="KZT597" s="396"/>
      <c r="KZU597" s="396"/>
      <c r="KZV597" s="396"/>
      <c r="KZW597" s="396"/>
      <c r="KZX597" s="396"/>
      <c r="KZY597" s="396"/>
      <c r="KZZ597" s="396"/>
      <c r="LAA597" s="396"/>
      <c r="LAB597" s="396"/>
      <c r="LAC597" s="396"/>
      <c r="LAD597" s="396"/>
      <c r="LAE597" s="396"/>
      <c r="LAF597" s="396"/>
      <c r="LAG597" s="396"/>
      <c r="LAH597" s="396"/>
      <c r="LAI597" s="396"/>
      <c r="LAJ597" s="396"/>
      <c r="LAK597" s="396"/>
      <c r="LAL597" s="396"/>
      <c r="LAM597" s="396"/>
      <c r="LAN597" s="396"/>
      <c r="LAO597" s="396"/>
      <c r="LAP597" s="396"/>
      <c r="LAQ597" s="396"/>
      <c r="LAR597" s="396"/>
      <c r="LAS597" s="396"/>
      <c r="LAT597" s="396"/>
      <c r="LAU597" s="396"/>
      <c r="LAV597" s="396"/>
      <c r="LAW597" s="396"/>
      <c r="LAX597" s="396"/>
      <c r="LAY597" s="396"/>
      <c r="LAZ597" s="396"/>
      <c r="LBA597" s="396"/>
      <c r="LBB597" s="396"/>
      <c r="LBC597" s="396"/>
      <c r="LBD597" s="396"/>
      <c r="LBE597" s="396"/>
      <c r="LBF597" s="396"/>
      <c r="LBG597" s="396"/>
      <c r="LBH597" s="396"/>
      <c r="LBI597" s="396"/>
      <c r="LBJ597" s="396"/>
      <c r="LBK597" s="396"/>
      <c r="LBL597" s="396"/>
      <c r="LBM597" s="396"/>
      <c r="LBN597" s="396"/>
      <c r="LBO597" s="396"/>
      <c r="LBP597" s="396"/>
      <c r="LBQ597" s="396"/>
      <c r="LBR597" s="396"/>
      <c r="LBS597" s="396"/>
      <c r="LBT597" s="396"/>
      <c r="LBU597" s="396"/>
      <c r="LBV597" s="396"/>
      <c r="LBW597" s="396"/>
      <c r="LBX597" s="396"/>
      <c r="LBY597" s="396"/>
      <c r="LBZ597" s="396"/>
      <c r="LCA597" s="396"/>
      <c r="LCB597" s="396"/>
      <c r="LCC597" s="396"/>
      <c r="LCD597" s="396"/>
      <c r="LCE597" s="396"/>
      <c r="LCF597" s="396"/>
      <c r="LCG597" s="396"/>
      <c r="LCH597" s="396"/>
      <c r="LCI597" s="396"/>
      <c r="LCJ597" s="396"/>
      <c r="LCK597" s="396"/>
      <c r="LCL597" s="396"/>
      <c r="LCM597" s="396"/>
      <c r="LCN597" s="396"/>
      <c r="LCO597" s="396"/>
      <c r="LCP597" s="396"/>
      <c r="LCQ597" s="396"/>
      <c r="LCR597" s="396"/>
      <c r="LCS597" s="396"/>
      <c r="LCT597" s="396"/>
      <c r="LCU597" s="396"/>
      <c r="LCV597" s="396"/>
      <c r="LCW597" s="396"/>
      <c r="LCX597" s="396"/>
      <c r="LCY597" s="396"/>
      <c r="LCZ597" s="396"/>
      <c r="LDA597" s="396"/>
      <c r="LDB597" s="396"/>
      <c r="LDC597" s="396"/>
      <c r="LDD597" s="396"/>
      <c r="LDE597" s="396"/>
      <c r="LDF597" s="396"/>
      <c r="LDG597" s="396"/>
      <c r="LDH597" s="396"/>
      <c r="LDI597" s="396"/>
      <c r="LDJ597" s="396"/>
      <c r="LDK597" s="396"/>
      <c r="LDL597" s="396"/>
      <c r="LDM597" s="396"/>
      <c r="LDN597" s="396"/>
      <c r="LDO597" s="396"/>
      <c r="LDP597" s="396"/>
      <c r="LDQ597" s="396"/>
      <c r="LDR597" s="396"/>
      <c r="LDS597" s="396"/>
      <c r="LDT597" s="396"/>
      <c r="LDU597" s="396"/>
      <c r="LDV597" s="396"/>
      <c r="LDW597" s="396"/>
      <c r="LDX597" s="396"/>
      <c r="LDY597" s="396"/>
      <c r="LDZ597" s="396"/>
      <c r="LEA597" s="396"/>
      <c r="LEB597" s="396"/>
      <c r="LEC597" s="396"/>
      <c r="LED597" s="396"/>
      <c r="LEE597" s="396"/>
      <c r="LEF597" s="396"/>
      <c r="LEG597" s="396"/>
      <c r="LEH597" s="396"/>
      <c r="LEI597" s="396"/>
      <c r="LEJ597" s="396"/>
      <c r="LEK597" s="396"/>
      <c r="LEL597" s="396"/>
      <c r="LEM597" s="396"/>
      <c r="LEN597" s="396"/>
      <c r="LEO597" s="396"/>
      <c r="LEP597" s="396"/>
      <c r="LEQ597" s="396"/>
      <c r="LER597" s="396"/>
      <c r="LES597" s="396"/>
      <c r="LET597" s="396"/>
      <c r="LEU597" s="396"/>
      <c r="LEV597" s="396"/>
      <c r="LEW597" s="396"/>
      <c r="LEX597" s="396"/>
      <c r="LEY597" s="396"/>
      <c r="LEZ597" s="396"/>
      <c r="LFA597" s="396"/>
      <c r="LFB597" s="396"/>
      <c r="LFC597" s="396"/>
      <c r="LFD597" s="396"/>
      <c r="LFE597" s="396"/>
      <c r="LFF597" s="396"/>
      <c r="LFG597" s="396"/>
      <c r="LFH597" s="396"/>
      <c r="LFI597" s="396"/>
      <c r="LFJ597" s="396"/>
      <c r="LFK597" s="396"/>
      <c r="LFL597" s="396"/>
      <c r="LFM597" s="396"/>
      <c r="LFN597" s="396"/>
      <c r="LFO597" s="396"/>
      <c r="LFP597" s="396"/>
      <c r="LFQ597" s="396"/>
      <c r="LFR597" s="396"/>
      <c r="LFS597" s="396"/>
      <c r="LFT597" s="396"/>
      <c r="LFU597" s="396"/>
      <c r="LFV597" s="396"/>
      <c r="LFW597" s="396"/>
      <c r="LFX597" s="396"/>
      <c r="LFY597" s="396"/>
      <c r="LFZ597" s="396"/>
      <c r="LGA597" s="396"/>
      <c r="LGB597" s="396"/>
      <c r="LGC597" s="396"/>
      <c r="LGD597" s="396"/>
      <c r="LGE597" s="396"/>
      <c r="LGF597" s="396"/>
      <c r="LGG597" s="396"/>
      <c r="LGH597" s="396"/>
      <c r="LGI597" s="396"/>
      <c r="LGJ597" s="396"/>
      <c r="LGK597" s="396"/>
      <c r="LGL597" s="396"/>
      <c r="LGM597" s="396"/>
      <c r="LGN597" s="396"/>
      <c r="LGO597" s="396"/>
      <c r="LGP597" s="396"/>
      <c r="LGQ597" s="396"/>
      <c r="LGR597" s="396"/>
      <c r="LGS597" s="396"/>
      <c r="LGT597" s="396"/>
      <c r="LGU597" s="396"/>
      <c r="LGV597" s="396"/>
      <c r="LGW597" s="396"/>
      <c r="LGX597" s="396"/>
      <c r="LGY597" s="396"/>
      <c r="LGZ597" s="396"/>
      <c r="LHA597" s="396"/>
      <c r="LHB597" s="396"/>
      <c r="LHC597" s="396"/>
      <c r="LHD597" s="396"/>
      <c r="LHE597" s="396"/>
      <c r="LHF597" s="396"/>
      <c r="LHG597" s="396"/>
      <c r="LHH597" s="396"/>
      <c r="LHI597" s="396"/>
      <c r="LHJ597" s="396"/>
      <c r="LHK597" s="396"/>
      <c r="LHL597" s="396"/>
      <c r="LHM597" s="396"/>
      <c r="LHN597" s="396"/>
      <c r="LHO597" s="396"/>
      <c r="LHP597" s="396"/>
      <c r="LHQ597" s="396"/>
      <c r="LHR597" s="396"/>
      <c r="LHS597" s="396"/>
      <c r="LHT597" s="396"/>
      <c r="LHU597" s="396"/>
      <c r="LHV597" s="396"/>
      <c r="LHW597" s="396"/>
      <c r="LHX597" s="396"/>
      <c r="LHY597" s="396"/>
      <c r="LHZ597" s="396"/>
      <c r="LIA597" s="396"/>
      <c r="LIB597" s="396"/>
      <c r="LIC597" s="396"/>
      <c r="LID597" s="396"/>
      <c r="LIE597" s="396"/>
      <c r="LIF597" s="396"/>
      <c r="LIG597" s="396"/>
      <c r="LIH597" s="396"/>
      <c r="LII597" s="396"/>
      <c r="LIJ597" s="396"/>
      <c r="LIK597" s="396"/>
      <c r="LIL597" s="396"/>
      <c r="LIM597" s="396"/>
      <c r="LIN597" s="396"/>
      <c r="LIO597" s="396"/>
      <c r="LIP597" s="396"/>
      <c r="LIQ597" s="396"/>
      <c r="LIR597" s="396"/>
      <c r="LIS597" s="396"/>
      <c r="LIT597" s="396"/>
      <c r="LIU597" s="396"/>
      <c r="LIV597" s="396"/>
      <c r="LIW597" s="396"/>
      <c r="LIX597" s="396"/>
      <c r="LIY597" s="396"/>
      <c r="LIZ597" s="396"/>
      <c r="LJA597" s="396"/>
      <c r="LJB597" s="396"/>
      <c r="LJC597" s="396"/>
      <c r="LJD597" s="396"/>
      <c r="LJE597" s="396"/>
      <c r="LJF597" s="396"/>
      <c r="LJG597" s="396"/>
      <c r="LJH597" s="396"/>
      <c r="LJI597" s="396"/>
      <c r="LJJ597" s="396"/>
      <c r="LJK597" s="396"/>
      <c r="LJL597" s="396"/>
      <c r="LJM597" s="396"/>
      <c r="LJN597" s="396"/>
      <c r="LJO597" s="396"/>
      <c r="LJP597" s="396"/>
      <c r="LJQ597" s="396"/>
      <c r="LJR597" s="396"/>
      <c r="LJS597" s="396"/>
      <c r="LJT597" s="396"/>
      <c r="LJU597" s="396"/>
      <c r="LJV597" s="396"/>
      <c r="LJW597" s="396"/>
      <c r="LJX597" s="396"/>
      <c r="LJY597" s="396"/>
      <c r="LJZ597" s="396"/>
      <c r="LKA597" s="396"/>
      <c r="LKB597" s="396"/>
      <c r="LKC597" s="396"/>
      <c r="LKD597" s="396"/>
      <c r="LKE597" s="396"/>
      <c r="LKF597" s="396"/>
      <c r="LKG597" s="396"/>
      <c r="LKH597" s="396"/>
      <c r="LKI597" s="396"/>
      <c r="LKJ597" s="396"/>
      <c r="LKK597" s="396"/>
      <c r="LKL597" s="396"/>
      <c r="LKM597" s="396"/>
      <c r="LKN597" s="396"/>
      <c r="LKO597" s="396"/>
      <c r="LKP597" s="396"/>
      <c r="LKQ597" s="396"/>
      <c r="LKR597" s="396"/>
      <c r="LKS597" s="396"/>
      <c r="LKT597" s="396"/>
      <c r="LKU597" s="396"/>
      <c r="LKV597" s="396"/>
      <c r="LKW597" s="396"/>
      <c r="LKX597" s="396"/>
      <c r="LKY597" s="396"/>
      <c r="LKZ597" s="396"/>
      <c r="LLA597" s="396"/>
      <c r="LLB597" s="396"/>
      <c r="LLC597" s="396"/>
      <c r="LLD597" s="396"/>
      <c r="LLE597" s="396"/>
      <c r="LLF597" s="396"/>
      <c r="LLG597" s="396"/>
      <c r="LLH597" s="396"/>
      <c r="LLI597" s="396"/>
      <c r="LLJ597" s="396"/>
      <c r="LLK597" s="396"/>
      <c r="LLL597" s="396"/>
      <c r="LLM597" s="396"/>
      <c r="LLN597" s="396"/>
      <c r="LLO597" s="396"/>
      <c r="LLP597" s="396"/>
      <c r="LLQ597" s="396"/>
      <c r="LLR597" s="396"/>
      <c r="LLS597" s="396"/>
      <c r="LLT597" s="396"/>
      <c r="LLU597" s="396"/>
      <c r="LLV597" s="396"/>
      <c r="LLW597" s="396"/>
      <c r="LLX597" s="396"/>
      <c r="LLY597" s="396"/>
      <c r="LLZ597" s="396"/>
      <c r="LMA597" s="396"/>
      <c r="LMB597" s="396"/>
      <c r="LMC597" s="396"/>
      <c r="LMD597" s="396"/>
      <c r="LME597" s="396"/>
      <c r="LMF597" s="396"/>
      <c r="LMG597" s="396"/>
      <c r="LMH597" s="396"/>
      <c r="LMI597" s="396"/>
      <c r="LMJ597" s="396"/>
      <c r="LMK597" s="396"/>
      <c r="LML597" s="396"/>
      <c r="LMM597" s="396"/>
      <c r="LMN597" s="396"/>
      <c r="LMO597" s="396"/>
      <c r="LMP597" s="396"/>
      <c r="LMQ597" s="396"/>
      <c r="LMR597" s="396"/>
      <c r="LMS597" s="396"/>
      <c r="LMT597" s="396"/>
      <c r="LMU597" s="396"/>
      <c r="LMV597" s="396"/>
      <c r="LMW597" s="396"/>
      <c r="LMX597" s="396"/>
      <c r="LMY597" s="396"/>
      <c r="LMZ597" s="396"/>
      <c r="LNA597" s="396"/>
      <c r="LNB597" s="396"/>
      <c r="LNC597" s="396"/>
      <c r="LND597" s="396"/>
      <c r="LNE597" s="396"/>
      <c r="LNF597" s="396"/>
      <c r="LNG597" s="396"/>
      <c r="LNH597" s="396"/>
      <c r="LNI597" s="396"/>
      <c r="LNJ597" s="396"/>
      <c r="LNK597" s="396"/>
      <c r="LNL597" s="396"/>
      <c r="LNM597" s="396"/>
      <c r="LNN597" s="396"/>
      <c r="LNO597" s="396"/>
      <c r="LNP597" s="396"/>
      <c r="LNQ597" s="396"/>
      <c r="LNR597" s="396"/>
      <c r="LNS597" s="396"/>
      <c r="LNT597" s="396"/>
      <c r="LNU597" s="396"/>
      <c r="LNV597" s="396"/>
      <c r="LNW597" s="396"/>
      <c r="LNX597" s="396"/>
      <c r="LNY597" s="396"/>
      <c r="LNZ597" s="396"/>
      <c r="LOA597" s="396"/>
      <c r="LOB597" s="396"/>
      <c r="LOC597" s="396"/>
      <c r="LOD597" s="396"/>
      <c r="LOE597" s="396"/>
      <c r="LOF597" s="396"/>
      <c r="LOG597" s="396"/>
      <c r="LOH597" s="396"/>
      <c r="LOI597" s="396"/>
      <c r="LOJ597" s="396"/>
      <c r="LOK597" s="396"/>
      <c r="LOL597" s="396"/>
      <c r="LOM597" s="396"/>
      <c r="LON597" s="396"/>
      <c r="LOO597" s="396"/>
      <c r="LOP597" s="396"/>
      <c r="LOQ597" s="396"/>
      <c r="LOR597" s="396"/>
      <c r="LOS597" s="396"/>
      <c r="LOT597" s="396"/>
      <c r="LOU597" s="396"/>
      <c r="LOV597" s="396"/>
      <c r="LOW597" s="396"/>
      <c r="LOX597" s="396"/>
      <c r="LOY597" s="396"/>
      <c r="LOZ597" s="396"/>
      <c r="LPA597" s="396"/>
      <c r="LPB597" s="396"/>
      <c r="LPC597" s="396"/>
      <c r="LPD597" s="396"/>
      <c r="LPE597" s="396"/>
      <c r="LPF597" s="396"/>
      <c r="LPG597" s="396"/>
      <c r="LPH597" s="396"/>
      <c r="LPI597" s="396"/>
      <c r="LPJ597" s="396"/>
      <c r="LPK597" s="396"/>
      <c r="LPL597" s="396"/>
      <c r="LPM597" s="396"/>
      <c r="LPN597" s="396"/>
      <c r="LPO597" s="396"/>
      <c r="LPP597" s="396"/>
      <c r="LPQ597" s="396"/>
      <c r="LPR597" s="396"/>
      <c r="LPS597" s="396"/>
      <c r="LPT597" s="396"/>
      <c r="LPU597" s="396"/>
      <c r="LPV597" s="396"/>
      <c r="LPW597" s="396"/>
      <c r="LPX597" s="396"/>
      <c r="LPY597" s="396"/>
      <c r="LPZ597" s="396"/>
      <c r="LQA597" s="396"/>
      <c r="LQB597" s="396"/>
      <c r="LQC597" s="396"/>
      <c r="LQD597" s="396"/>
      <c r="LQE597" s="396"/>
      <c r="LQF597" s="396"/>
      <c r="LQG597" s="396"/>
      <c r="LQH597" s="396"/>
      <c r="LQI597" s="396"/>
      <c r="LQJ597" s="396"/>
      <c r="LQK597" s="396"/>
      <c r="LQL597" s="396"/>
      <c r="LQM597" s="396"/>
      <c r="LQN597" s="396"/>
      <c r="LQO597" s="396"/>
      <c r="LQP597" s="396"/>
      <c r="LQQ597" s="396"/>
      <c r="LQR597" s="396"/>
      <c r="LQS597" s="396"/>
      <c r="LQT597" s="396"/>
      <c r="LQU597" s="396"/>
      <c r="LQV597" s="396"/>
      <c r="LQW597" s="396"/>
      <c r="LQX597" s="396"/>
      <c r="LQY597" s="396"/>
      <c r="LQZ597" s="396"/>
      <c r="LRA597" s="396"/>
      <c r="LRB597" s="396"/>
      <c r="LRC597" s="396"/>
      <c r="LRD597" s="396"/>
      <c r="LRE597" s="396"/>
      <c r="LRF597" s="396"/>
      <c r="LRG597" s="396"/>
      <c r="LRH597" s="396"/>
      <c r="LRI597" s="396"/>
      <c r="LRJ597" s="396"/>
      <c r="LRK597" s="396"/>
      <c r="LRL597" s="396"/>
      <c r="LRM597" s="396"/>
      <c r="LRN597" s="396"/>
      <c r="LRO597" s="396"/>
      <c r="LRP597" s="396"/>
      <c r="LRQ597" s="396"/>
      <c r="LRR597" s="396"/>
      <c r="LRS597" s="396"/>
      <c r="LRT597" s="396"/>
      <c r="LRU597" s="396"/>
      <c r="LRV597" s="396"/>
      <c r="LRW597" s="396"/>
      <c r="LRX597" s="396"/>
      <c r="LRY597" s="396"/>
      <c r="LRZ597" s="396"/>
      <c r="LSA597" s="396"/>
      <c r="LSB597" s="396"/>
      <c r="LSC597" s="396"/>
      <c r="LSD597" s="396"/>
      <c r="LSE597" s="396"/>
      <c r="LSF597" s="396"/>
      <c r="LSG597" s="396"/>
      <c r="LSH597" s="396"/>
      <c r="LSI597" s="396"/>
      <c r="LSJ597" s="396"/>
      <c r="LSK597" s="396"/>
      <c r="LSL597" s="396"/>
      <c r="LSM597" s="396"/>
      <c r="LSN597" s="396"/>
      <c r="LSO597" s="396"/>
      <c r="LSP597" s="396"/>
      <c r="LSQ597" s="396"/>
      <c r="LSR597" s="396"/>
      <c r="LSS597" s="396"/>
      <c r="LST597" s="396"/>
      <c r="LSU597" s="396"/>
      <c r="LSV597" s="396"/>
      <c r="LSW597" s="396"/>
      <c r="LSX597" s="396"/>
      <c r="LSY597" s="396"/>
      <c r="LSZ597" s="396"/>
      <c r="LTA597" s="396"/>
      <c r="LTB597" s="396"/>
      <c r="LTC597" s="396"/>
      <c r="LTD597" s="396"/>
      <c r="LTE597" s="396"/>
      <c r="LTF597" s="396"/>
      <c r="LTG597" s="396"/>
      <c r="LTH597" s="396"/>
      <c r="LTI597" s="396"/>
      <c r="LTJ597" s="396"/>
      <c r="LTK597" s="396"/>
      <c r="LTL597" s="396"/>
      <c r="LTM597" s="396"/>
      <c r="LTN597" s="396"/>
      <c r="LTO597" s="396"/>
      <c r="LTP597" s="396"/>
      <c r="LTQ597" s="396"/>
      <c r="LTR597" s="396"/>
      <c r="LTS597" s="396"/>
      <c r="LTT597" s="396"/>
      <c r="LTU597" s="396"/>
      <c r="LTV597" s="396"/>
      <c r="LTW597" s="396"/>
      <c r="LTX597" s="396"/>
      <c r="LTY597" s="396"/>
      <c r="LTZ597" s="396"/>
      <c r="LUA597" s="396"/>
      <c r="LUB597" s="396"/>
      <c r="LUC597" s="396"/>
      <c r="LUD597" s="396"/>
      <c r="LUE597" s="396"/>
      <c r="LUF597" s="396"/>
      <c r="LUG597" s="396"/>
      <c r="LUH597" s="396"/>
      <c r="LUI597" s="396"/>
      <c r="LUJ597" s="396"/>
      <c r="LUK597" s="396"/>
      <c r="LUL597" s="396"/>
      <c r="LUM597" s="396"/>
      <c r="LUN597" s="396"/>
      <c r="LUO597" s="396"/>
      <c r="LUP597" s="396"/>
      <c r="LUQ597" s="396"/>
      <c r="LUR597" s="396"/>
      <c r="LUS597" s="396"/>
      <c r="LUT597" s="396"/>
      <c r="LUU597" s="396"/>
      <c r="LUV597" s="396"/>
      <c r="LUW597" s="396"/>
      <c r="LUX597" s="396"/>
      <c r="LUY597" s="396"/>
      <c r="LUZ597" s="396"/>
      <c r="LVA597" s="396"/>
      <c r="LVB597" s="396"/>
      <c r="LVC597" s="396"/>
      <c r="LVD597" s="396"/>
      <c r="LVE597" s="396"/>
      <c r="LVF597" s="396"/>
      <c r="LVG597" s="396"/>
      <c r="LVH597" s="396"/>
      <c r="LVI597" s="396"/>
      <c r="LVJ597" s="396"/>
      <c r="LVK597" s="396"/>
      <c r="LVL597" s="396"/>
      <c r="LVM597" s="396"/>
      <c r="LVN597" s="396"/>
      <c r="LVO597" s="396"/>
      <c r="LVP597" s="396"/>
      <c r="LVQ597" s="396"/>
      <c r="LVR597" s="396"/>
      <c r="LVS597" s="396"/>
      <c r="LVT597" s="396"/>
      <c r="LVU597" s="396"/>
      <c r="LVV597" s="396"/>
      <c r="LVW597" s="396"/>
      <c r="LVX597" s="396"/>
      <c r="LVY597" s="396"/>
      <c r="LVZ597" s="396"/>
      <c r="LWA597" s="396"/>
      <c r="LWB597" s="396"/>
      <c r="LWC597" s="396"/>
      <c r="LWD597" s="396"/>
      <c r="LWE597" s="396"/>
      <c r="LWF597" s="396"/>
      <c r="LWG597" s="396"/>
      <c r="LWH597" s="396"/>
      <c r="LWI597" s="396"/>
      <c r="LWJ597" s="396"/>
      <c r="LWK597" s="396"/>
      <c r="LWL597" s="396"/>
      <c r="LWM597" s="396"/>
      <c r="LWN597" s="396"/>
      <c r="LWO597" s="396"/>
      <c r="LWP597" s="396"/>
      <c r="LWQ597" s="396"/>
      <c r="LWR597" s="396"/>
      <c r="LWS597" s="396"/>
      <c r="LWT597" s="396"/>
      <c r="LWU597" s="396"/>
      <c r="LWV597" s="396"/>
      <c r="LWW597" s="396"/>
      <c r="LWX597" s="396"/>
      <c r="LWY597" s="396"/>
      <c r="LWZ597" s="396"/>
      <c r="LXA597" s="396"/>
      <c r="LXB597" s="396"/>
      <c r="LXC597" s="396"/>
      <c r="LXD597" s="396"/>
      <c r="LXE597" s="396"/>
      <c r="LXF597" s="396"/>
      <c r="LXG597" s="396"/>
      <c r="LXH597" s="396"/>
      <c r="LXI597" s="396"/>
      <c r="LXJ597" s="396"/>
      <c r="LXK597" s="396"/>
      <c r="LXL597" s="396"/>
      <c r="LXM597" s="396"/>
      <c r="LXN597" s="396"/>
      <c r="LXO597" s="396"/>
      <c r="LXP597" s="396"/>
      <c r="LXQ597" s="396"/>
      <c r="LXR597" s="396"/>
      <c r="LXS597" s="396"/>
      <c r="LXT597" s="396"/>
      <c r="LXU597" s="396"/>
      <c r="LXV597" s="396"/>
      <c r="LXW597" s="396"/>
      <c r="LXX597" s="396"/>
      <c r="LXY597" s="396"/>
      <c r="LXZ597" s="396"/>
      <c r="LYA597" s="396"/>
      <c r="LYB597" s="396"/>
      <c r="LYC597" s="396"/>
      <c r="LYD597" s="396"/>
      <c r="LYE597" s="396"/>
      <c r="LYF597" s="396"/>
      <c r="LYG597" s="396"/>
      <c r="LYH597" s="396"/>
      <c r="LYI597" s="396"/>
      <c r="LYJ597" s="396"/>
      <c r="LYK597" s="396"/>
      <c r="LYL597" s="396"/>
      <c r="LYM597" s="396"/>
      <c r="LYN597" s="396"/>
      <c r="LYO597" s="396"/>
      <c r="LYP597" s="396"/>
      <c r="LYQ597" s="396"/>
      <c r="LYR597" s="396"/>
      <c r="LYS597" s="396"/>
      <c r="LYT597" s="396"/>
      <c r="LYU597" s="396"/>
      <c r="LYV597" s="396"/>
      <c r="LYW597" s="396"/>
      <c r="LYX597" s="396"/>
      <c r="LYY597" s="396"/>
      <c r="LYZ597" s="396"/>
      <c r="LZA597" s="396"/>
      <c r="LZB597" s="396"/>
      <c r="LZC597" s="396"/>
      <c r="LZD597" s="396"/>
      <c r="LZE597" s="396"/>
      <c r="LZF597" s="396"/>
      <c r="LZG597" s="396"/>
      <c r="LZH597" s="396"/>
      <c r="LZI597" s="396"/>
      <c r="LZJ597" s="396"/>
      <c r="LZK597" s="396"/>
      <c r="LZL597" s="396"/>
      <c r="LZM597" s="396"/>
      <c r="LZN597" s="396"/>
      <c r="LZO597" s="396"/>
      <c r="LZP597" s="396"/>
      <c r="LZQ597" s="396"/>
      <c r="LZR597" s="396"/>
      <c r="LZS597" s="396"/>
      <c r="LZT597" s="396"/>
      <c r="LZU597" s="396"/>
      <c r="LZV597" s="396"/>
      <c r="LZW597" s="396"/>
      <c r="LZX597" s="396"/>
      <c r="LZY597" s="396"/>
      <c r="LZZ597" s="396"/>
      <c r="MAA597" s="396"/>
      <c r="MAB597" s="396"/>
      <c r="MAC597" s="396"/>
      <c r="MAD597" s="396"/>
      <c r="MAE597" s="396"/>
      <c r="MAF597" s="396"/>
      <c r="MAG597" s="396"/>
      <c r="MAH597" s="396"/>
      <c r="MAI597" s="396"/>
      <c r="MAJ597" s="396"/>
      <c r="MAK597" s="396"/>
      <c r="MAL597" s="396"/>
      <c r="MAM597" s="396"/>
      <c r="MAN597" s="396"/>
      <c r="MAO597" s="396"/>
      <c r="MAP597" s="396"/>
      <c r="MAQ597" s="396"/>
      <c r="MAR597" s="396"/>
      <c r="MAS597" s="396"/>
      <c r="MAT597" s="396"/>
      <c r="MAU597" s="396"/>
      <c r="MAV597" s="396"/>
      <c r="MAW597" s="396"/>
      <c r="MAX597" s="396"/>
      <c r="MAY597" s="396"/>
      <c r="MAZ597" s="396"/>
      <c r="MBA597" s="396"/>
      <c r="MBB597" s="396"/>
      <c r="MBC597" s="396"/>
      <c r="MBD597" s="396"/>
      <c r="MBE597" s="396"/>
      <c r="MBF597" s="396"/>
      <c r="MBG597" s="396"/>
      <c r="MBH597" s="396"/>
      <c r="MBI597" s="396"/>
      <c r="MBJ597" s="396"/>
      <c r="MBK597" s="396"/>
      <c r="MBL597" s="396"/>
      <c r="MBM597" s="396"/>
      <c r="MBN597" s="396"/>
      <c r="MBO597" s="396"/>
      <c r="MBP597" s="396"/>
      <c r="MBQ597" s="396"/>
      <c r="MBR597" s="396"/>
      <c r="MBS597" s="396"/>
      <c r="MBT597" s="396"/>
      <c r="MBU597" s="396"/>
      <c r="MBV597" s="396"/>
      <c r="MBW597" s="396"/>
      <c r="MBX597" s="396"/>
      <c r="MBY597" s="396"/>
      <c r="MBZ597" s="396"/>
      <c r="MCA597" s="396"/>
      <c r="MCB597" s="396"/>
      <c r="MCC597" s="396"/>
      <c r="MCD597" s="396"/>
      <c r="MCE597" s="396"/>
      <c r="MCF597" s="396"/>
      <c r="MCG597" s="396"/>
      <c r="MCH597" s="396"/>
      <c r="MCI597" s="396"/>
      <c r="MCJ597" s="396"/>
      <c r="MCK597" s="396"/>
      <c r="MCL597" s="396"/>
      <c r="MCM597" s="396"/>
      <c r="MCN597" s="396"/>
      <c r="MCO597" s="396"/>
      <c r="MCP597" s="396"/>
      <c r="MCQ597" s="396"/>
      <c r="MCR597" s="396"/>
      <c r="MCS597" s="396"/>
      <c r="MCT597" s="396"/>
      <c r="MCU597" s="396"/>
      <c r="MCV597" s="396"/>
      <c r="MCW597" s="396"/>
      <c r="MCX597" s="396"/>
      <c r="MCY597" s="396"/>
      <c r="MCZ597" s="396"/>
      <c r="MDA597" s="396"/>
      <c r="MDB597" s="396"/>
      <c r="MDC597" s="396"/>
      <c r="MDD597" s="396"/>
      <c r="MDE597" s="396"/>
      <c r="MDF597" s="396"/>
      <c r="MDG597" s="396"/>
      <c r="MDH597" s="396"/>
      <c r="MDI597" s="396"/>
      <c r="MDJ597" s="396"/>
      <c r="MDK597" s="396"/>
      <c r="MDL597" s="396"/>
      <c r="MDM597" s="396"/>
      <c r="MDN597" s="396"/>
      <c r="MDO597" s="396"/>
      <c r="MDP597" s="396"/>
      <c r="MDQ597" s="396"/>
      <c r="MDR597" s="396"/>
      <c r="MDS597" s="396"/>
      <c r="MDT597" s="396"/>
      <c r="MDU597" s="396"/>
      <c r="MDV597" s="396"/>
      <c r="MDW597" s="396"/>
      <c r="MDX597" s="396"/>
      <c r="MDY597" s="396"/>
      <c r="MDZ597" s="396"/>
      <c r="MEA597" s="396"/>
      <c r="MEB597" s="396"/>
      <c r="MEC597" s="396"/>
      <c r="MED597" s="396"/>
      <c r="MEE597" s="396"/>
      <c r="MEF597" s="396"/>
      <c r="MEG597" s="396"/>
      <c r="MEH597" s="396"/>
      <c r="MEI597" s="396"/>
      <c r="MEJ597" s="396"/>
      <c r="MEK597" s="396"/>
      <c r="MEL597" s="396"/>
      <c r="MEM597" s="396"/>
      <c r="MEN597" s="396"/>
      <c r="MEO597" s="396"/>
      <c r="MEP597" s="396"/>
      <c r="MEQ597" s="396"/>
      <c r="MER597" s="396"/>
      <c r="MES597" s="396"/>
      <c r="MET597" s="396"/>
      <c r="MEU597" s="396"/>
      <c r="MEV597" s="396"/>
      <c r="MEW597" s="396"/>
      <c r="MEX597" s="396"/>
      <c r="MEY597" s="396"/>
      <c r="MEZ597" s="396"/>
      <c r="MFA597" s="396"/>
      <c r="MFB597" s="396"/>
      <c r="MFC597" s="396"/>
      <c r="MFD597" s="396"/>
      <c r="MFE597" s="396"/>
      <c r="MFF597" s="396"/>
      <c r="MFG597" s="396"/>
      <c r="MFH597" s="396"/>
      <c r="MFI597" s="396"/>
      <c r="MFJ597" s="396"/>
      <c r="MFK597" s="396"/>
      <c r="MFL597" s="396"/>
      <c r="MFM597" s="396"/>
      <c r="MFN597" s="396"/>
      <c r="MFO597" s="396"/>
      <c r="MFP597" s="396"/>
      <c r="MFQ597" s="396"/>
      <c r="MFR597" s="396"/>
      <c r="MFS597" s="396"/>
      <c r="MFT597" s="396"/>
      <c r="MFU597" s="396"/>
      <c r="MFV597" s="396"/>
      <c r="MFW597" s="396"/>
      <c r="MFX597" s="396"/>
      <c r="MFY597" s="396"/>
      <c r="MFZ597" s="396"/>
      <c r="MGA597" s="396"/>
      <c r="MGB597" s="396"/>
      <c r="MGC597" s="396"/>
      <c r="MGD597" s="396"/>
      <c r="MGE597" s="396"/>
      <c r="MGF597" s="396"/>
      <c r="MGG597" s="396"/>
      <c r="MGH597" s="396"/>
      <c r="MGI597" s="396"/>
      <c r="MGJ597" s="396"/>
      <c r="MGK597" s="396"/>
      <c r="MGL597" s="396"/>
      <c r="MGM597" s="396"/>
      <c r="MGN597" s="396"/>
      <c r="MGO597" s="396"/>
      <c r="MGP597" s="396"/>
      <c r="MGQ597" s="396"/>
      <c r="MGR597" s="396"/>
      <c r="MGS597" s="396"/>
      <c r="MGT597" s="396"/>
      <c r="MGU597" s="396"/>
      <c r="MGV597" s="396"/>
      <c r="MGW597" s="396"/>
      <c r="MGX597" s="396"/>
      <c r="MGY597" s="396"/>
      <c r="MGZ597" s="396"/>
      <c r="MHA597" s="396"/>
      <c r="MHB597" s="396"/>
      <c r="MHC597" s="396"/>
      <c r="MHD597" s="396"/>
      <c r="MHE597" s="396"/>
      <c r="MHF597" s="396"/>
      <c r="MHG597" s="396"/>
      <c r="MHH597" s="396"/>
      <c r="MHI597" s="396"/>
      <c r="MHJ597" s="396"/>
      <c r="MHK597" s="396"/>
      <c r="MHL597" s="396"/>
      <c r="MHM597" s="396"/>
      <c r="MHN597" s="396"/>
      <c r="MHO597" s="396"/>
      <c r="MHP597" s="396"/>
      <c r="MHQ597" s="396"/>
      <c r="MHR597" s="396"/>
      <c r="MHS597" s="396"/>
      <c r="MHT597" s="396"/>
      <c r="MHU597" s="396"/>
      <c r="MHV597" s="396"/>
      <c r="MHW597" s="396"/>
      <c r="MHX597" s="396"/>
      <c r="MHY597" s="396"/>
      <c r="MHZ597" s="396"/>
      <c r="MIA597" s="396"/>
      <c r="MIB597" s="396"/>
      <c r="MIC597" s="396"/>
      <c r="MID597" s="396"/>
      <c r="MIE597" s="396"/>
      <c r="MIF597" s="396"/>
      <c r="MIG597" s="396"/>
      <c r="MIH597" s="396"/>
      <c r="MII597" s="396"/>
      <c r="MIJ597" s="396"/>
      <c r="MIK597" s="396"/>
      <c r="MIL597" s="396"/>
      <c r="MIM597" s="396"/>
      <c r="MIN597" s="396"/>
      <c r="MIO597" s="396"/>
      <c r="MIP597" s="396"/>
      <c r="MIQ597" s="396"/>
      <c r="MIR597" s="396"/>
      <c r="MIS597" s="396"/>
      <c r="MIT597" s="396"/>
      <c r="MIU597" s="396"/>
      <c r="MIV597" s="396"/>
      <c r="MIW597" s="396"/>
      <c r="MIX597" s="396"/>
      <c r="MIY597" s="396"/>
      <c r="MIZ597" s="396"/>
      <c r="MJA597" s="396"/>
      <c r="MJB597" s="396"/>
      <c r="MJC597" s="396"/>
      <c r="MJD597" s="396"/>
      <c r="MJE597" s="396"/>
      <c r="MJF597" s="396"/>
      <c r="MJG597" s="396"/>
      <c r="MJH597" s="396"/>
      <c r="MJI597" s="396"/>
      <c r="MJJ597" s="396"/>
      <c r="MJK597" s="396"/>
      <c r="MJL597" s="396"/>
      <c r="MJM597" s="396"/>
      <c r="MJN597" s="396"/>
      <c r="MJO597" s="396"/>
      <c r="MJP597" s="396"/>
      <c r="MJQ597" s="396"/>
      <c r="MJR597" s="396"/>
      <c r="MJS597" s="396"/>
      <c r="MJT597" s="396"/>
      <c r="MJU597" s="396"/>
      <c r="MJV597" s="396"/>
      <c r="MJW597" s="396"/>
      <c r="MJX597" s="396"/>
      <c r="MJY597" s="396"/>
      <c r="MJZ597" s="396"/>
      <c r="MKA597" s="396"/>
      <c r="MKB597" s="396"/>
      <c r="MKC597" s="396"/>
      <c r="MKD597" s="396"/>
      <c r="MKE597" s="396"/>
      <c r="MKF597" s="396"/>
      <c r="MKG597" s="396"/>
      <c r="MKH597" s="396"/>
      <c r="MKI597" s="396"/>
      <c r="MKJ597" s="396"/>
      <c r="MKK597" s="396"/>
      <c r="MKL597" s="396"/>
      <c r="MKM597" s="396"/>
      <c r="MKN597" s="396"/>
      <c r="MKO597" s="396"/>
      <c r="MKP597" s="396"/>
      <c r="MKQ597" s="396"/>
      <c r="MKR597" s="396"/>
      <c r="MKS597" s="396"/>
      <c r="MKT597" s="396"/>
      <c r="MKU597" s="396"/>
      <c r="MKV597" s="396"/>
      <c r="MKW597" s="396"/>
      <c r="MKX597" s="396"/>
      <c r="MKY597" s="396"/>
      <c r="MKZ597" s="396"/>
      <c r="MLA597" s="396"/>
      <c r="MLB597" s="396"/>
      <c r="MLC597" s="396"/>
      <c r="MLD597" s="396"/>
      <c r="MLE597" s="396"/>
      <c r="MLF597" s="396"/>
      <c r="MLG597" s="396"/>
      <c r="MLH597" s="396"/>
      <c r="MLI597" s="396"/>
      <c r="MLJ597" s="396"/>
      <c r="MLK597" s="396"/>
      <c r="MLL597" s="396"/>
      <c r="MLM597" s="396"/>
      <c r="MLN597" s="396"/>
      <c r="MLO597" s="396"/>
      <c r="MLP597" s="396"/>
      <c r="MLQ597" s="396"/>
      <c r="MLR597" s="396"/>
      <c r="MLS597" s="396"/>
      <c r="MLT597" s="396"/>
      <c r="MLU597" s="396"/>
      <c r="MLV597" s="396"/>
      <c r="MLW597" s="396"/>
      <c r="MLX597" s="396"/>
      <c r="MLY597" s="396"/>
      <c r="MLZ597" s="396"/>
      <c r="MMA597" s="396"/>
      <c r="MMB597" s="396"/>
      <c r="MMC597" s="396"/>
      <c r="MMD597" s="396"/>
      <c r="MME597" s="396"/>
      <c r="MMF597" s="396"/>
      <c r="MMG597" s="396"/>
      <c r="MMH597" s="396"/>
      <c r="MMI597" s="396"/>
      <c r="MMJ597" s="396"/>
      <c r="MMK597" s="396"/>
      <c r="MML597" s="396"/>
      <c r="MMM597" s="396"/>
      <c r="MMN597" s="396"/>
      <c r="MMO597" s="396"/>
      <c r="MMP597" s="396"/>
      <c r="MMQ597" s="396"/>
      <c r="MMR597" s="396"/>
      <c r="MMS597" s="396"/>
      <c r="MMT597" s="396"/>
      <c r="MMU597" s="396"/>
      <c r="MMV597" s="396"/>
      <c r="MMW597" s="396"/>
      <c r="MMX597" s="396"/>
      <c r="MMY597" s="396"/>
      <c r="MMZ597" s="396"/>
      <c r="MNA597" s="396"/>
      <c r="MNB597" s="396"/>
      <c r="MNC597" s="396"/>
      <c r="MND597" s="396"/>
      <c r="MNE597" s="396"/>
      <c r="MNF597" s="396"/>
      <c r="MNG597" s="396"/>
      <c r="MNH597" s="396"/>
      <c r="MNI597" s="396"/>
      <c r="MNJ597" s="396"/>
      <c r="MNK597" s="396"/>
      <c r="MNL597" s="396"/>
      <c r="MNM597" s="396"/>
      <c r="MNN597" s="396"/>
      <c r="MNO597" s="396"/>
      <c r="MNP597" s="396"/>
      <c r="MNQ597" s="396"/>
      <c r="MNR597" s="396"/>
      <c r="MNS597" s="396"/>
      <c r="MNT597" s="396"/>
      <c r="MNU597" s="396"/>
      <c r="MNV597" s="396"/>
      <c r="MNW597" s="396"/>
      <c r="MNX597" s="396"/>
      <c r="MNY597" s="396"/>
      <c r="MNZ597" s="396"/>
      <c r="MOA597" s="396"/>
      <c r="MOB597" s="396"/>
      <c r="MOC597" s="396"/>
      <c r="MOD597" s="396"/>
      <c r="MOE597" s="396"/>
      <c r="MOF597" s="396"/>
      <c r="MOG597" s="396"/>
      <c r="MOH597" s="396"/>
      <c r="MOI597" s="396"/>
      <c r="MOJ597" s="396"/>
      <c r="MOK597" s="396"/>
      <c r="MOL597" s="396"/>
      <c r="MOM597" s="396"/>
      <c r="MON597" s="396"/>
      <c r="MOO597" s="396"/>
      <c r="MOP597" s="396"/>
      <c r="MOQ597" s="396"/>
      <c r="MOR597" s="396"/>
      <c r="MOS597" s="396"/>
      <c r="MOT597" s="396"/>
      <c r="MOU597" s="396"/>
      <c r="MOV597" s="396"/>
      <c r="MOW597" s="396"/>
      <c r="MOX597" s="396"/>
      <c r="MOY597" s="396"/>
      <c r="MOZ597" s="396"/>
      <c r="MPA597" s="396"/>
      <c r="MPB597" s="396"/>
      <c r="MPC597" s="396"/>
      <c r="MPD597" s="396"/>
      <c r="MPE597" s="396"/>
      <c r="MPF597" s="396"/>
      <c r="MPG597" s="396"/>
      <c r="MPH597" s="396"/>
      <c r="MPI597" s="396"/>
      <c r="MPJ597" s="396"/>
      <c r="MPK597" s="396"/>
      <c r="MPL597" s="396"/>
      <c r="MPM597" s="396"/>
      <c r="MPN597" s="396"/>
      <c r="MPO597" s="396"/>
      <c r="MPP597" s="396"/>
      <c r="MPQ597" s="396"/>
      <c r="MPR597" s="396"/>
      <c r="MPS597" s="396"/>
      <c r="MPT597" s="396"/>
      <c r="MPU597" s="396"/>
      <c r="MPV597" s="396"/>
      <c r="MPW597" s="396"/>
      <c r="MPX597" s="396"/>
      <c r="MPY597" s="396"/>
      <c r="MPZ597" s="396"/>
      <c r="MQA597" s="396"/>
      <c r="MQB597" s="396"/>
      <c r="MQC597" s="396"/>
      <c r="MQD597" s="396"/>
      <c r="MQE597" s="396"/>
      <c r="MQF597" s="396"/>
      <c r="MQG597" s="396"/>
      <c r="MQH597" s="396"/>
      <c r="MQI597" s="396"/>
      <c r="MQJ597" s="396"/>
      <c r="MQK597" s="396"/>
      <c r="MQL597" s="396"/>
      <c r="MQM597" s="396"/>
      <c r="MQN597" s="396"/>
      <c r="MQO597" s="396"/>
      <c r="MQP597" s="396"/>
      <c r="MQQ597" s="396"/>
      <c r="MQR597" s="396"/>
      <c r="MQS597" s="396"/>
      <c r="MQT597" s="396"/>
      <c r="MQU597" s="396"/>
      <c r="MQV597" s="396"/>
      <c r="MQW597" s="396"/>
      <c r="MQX597" s="396"/>
      <c r="MQY597" s="396"/>
      <c r="MQZ597" s="396"/>
      <c r="MRA597" s="396"/>
      <c r="MRB597" s="396"/>
      <c r="MRC597" s="396"/>
      <c r="MRD597" s="396"/>
      <c r="MRE597" s="396"/>
      <c r="MRF597" s="396"/>
      <c r="MRG597" s="396"/>
      <c r="MRH597" s="396"/>
      <c r="MRI597" s="396"/>
      <c r="MRJ597" s="396"/>
      <c r="MRK597" s="396"/>
      <c r="MRL597" s="396"/>
      <c r="MRM597" s="396"/>
      <c r="MRN597" s="396"/>
      <c r="MRO597" s="396"/>
      <c r="MRP597" s="396"/>
      <c r="MRQ597" s="396"/>
      <c r="MRR597" s="396"/>
      <c r="MRS597" s="396"/>
      <c r="MRT597" s="396"/>
      <c r="MRU597" s="396"/>
      <c r="MRV597" s="396"/>
      <c r="MRW597" s="396"/>
      <c r="MRX597" s="396"/>
      <c r="MRY597" s="396"/>
      <c r="MRZ597" s="396"/>
      <c r="MSA597" s="396"/>
      <c r="MSB597" s="396"/>
      <c r="MSC597" s="396"/>
      <c r="MSD597" s="396"/>
      <c r="MSE597" s="396"/>
      <c r="MSF597" s="396"/>
      <c r="MSG597" s="396"/>
      <c r="MSH597" s="396"/>
      <c r="MSI597" s="396"/>
      <c r="MSJ597" s="396"/>
      <c r="MSK597" s="396"/>
      <c r="MSL597" s="396"/>
      <c r="MSM597" s="396"/>
      <c r="MSN597" s="396"/>
      <c r="MSO597" s="396"/>
      <c r="MSP597" s="396"/>
      <c r="MSQ597" s="396"/>
      <c r="MSR597" s="396"/>
      <c r="MSS597" s="396"/>
      <c r="MST597" s="396"/>
      <c r="MSU597" s="396"/>
      <c r="MSV597" s="396"/>
      <c r="MSW597" s="396"/>
      <c r="MSX597" s="396"/>
      <c r="MSY597" s="396"/>
      <c r="MSZ597" s="396"/>
      <c r="MTA597" s="396"/>
      <c r="MTB597" s="396"/>
      <c r="MTC597" s="396"/>
      <c r="MTD597" s="396"/>
      <c r="MTE597" s="396"/>
      <c r="MTF597" s="396"/>
      <c r="MTG597" s="396"/>
      <c r="MTH597" s="396"/>
      <c r="MTI597" s="396"/>
      <c r="MTJ597" s="396"/>
      <c r="MTK597" s="396"/>
      <c r="MTL597" s="396"/>
      <c r="MTM597" s="396"/>
      <c r="MTN597" s="396"/>
      <c r="MTO597" s="396"/>
      <c r="MTP597" s="396"/>
      <c r="MTQ597" s="396"/>
      <c r="MTR597" s="396"/>
      <c r="MTS597" s="396"/>
      <c r="MTT597" s="396"/>
      <c r="MTU597" s="396"/>
      <c r="MTV597" s="396"/>
      <c r="MTW597" s="396"/>
      <c r="MTX597" s="396"/>
      <c r="MTY597" s="396"/>
      <c r="MTZ597" s="396"/>
      <c r="MUA597" s="396"/>
      <c r="MUB597" s="396"/>
      <c r="MUC597" s="396"/>
      <c r="MUD597" s="396"/>
      <c r="MUE597" s="396"/>
      <c r="MUF597" s="396"/>
      <c r="MUG597" s="396"/>
      <c r="MUH597" s="396"/>
      <c r="MUI597" s="396"/>
      <c r="MUJ597" s="396"/>
      <c r="MUK597" s="396"/>
      <c r="MUL597" s="396"/>
      <c r="MUM597" s="396"/>
      <c r="MUN597" s="396"/>
      <c r="MUO597" s="396"/>
      <c r="MUP597" s="396"/>
      <c r="MUQ597" s="396"/>
      <c r="MUR597" s="396"/>
      <c r="MUS597" s="396"/>
      <c r="MUT597" s="396"/>
      <c r="MUU597" s="396"/>
      <c r="MUV597" s="396"/>
      <c r="MUW597" s="396"/>
      <c r="MUX597" s="396"/>
      <c r="MUY597" s="396"/>
      <c r="MUZ597" s="396"/>
      <c r="MVA597" s="396"/>
      <c r="MVB597" s="396"/>
      <c r="MVC597" s="396"/>
      <c r="MVD597" s="396"/>
      <c r="MVE597" s="396"/>
      <c r="MVF597" s="396"/>
      <c r="MVG597" s="396"/>
      <c r="MVH597" s="396"/>
      <c r="MVI597" s="396"/>
      <c r="MVJ597" s="396"/>
      <c r="MVK597" s="396"/>
      <c r="MVL597" s="396"/>
      <c r="MVM597" s="396"/>
      <c r="MVN597" s="396"/>
      <c r="MVO597" s="396"/>
      <c r="MVP597" s="396"/>
      <c r="MVQ597" s="396"/>
      <c r="MVR597" s="396"/>
      <c r="MVS597" s="396"/>
      <c r="MVT597" s="396"/>
      <c r="MVU597" s="396"/>
      <c r="MVV597" s="396"/>
      <c r="MVW597" s="396"/>
      <c r="MVX597" s="396"/>
      <c r="MVY597" s="396"/>
      <c r="MVZ597" s="396"/>
      <c r="MWA597" s="396"/>
      <c r="MWB597" s="396"/>
      <c r="MWC597" s="396"/>
      <c r="MWD597" s="396"/>
      <c r="MWE597" s="396"/>
      <c r="MWF597" s="396"/>
      <c r="MWG597" s="396"/>
      <c r="MWH597" s="396"/>
      <c r="MWI597" s="396"/>
      <c r="MWJ597" s="396"/>
      <c r="MWK597" s="396"/>
      <c r="MWL597" s="396"/>
      <c r="MWM597" s="396"/>
      <c r="MWN597" s="396"/>
      <c r="MWO597" s="396"/>
      <c r="MWP597" s="396"/>
      <c r="MWQ597" s="396"/>
      <c r="MWR597" s="396"/>
      <c r="MWS597" s="396"/>
      <c r="MWT597" s="396"/>
      <c r="MWU597" s="396"/>
      <c r="MWV597" s="396"/>
      <c r="MWW597" s="396"/>
      <c r="MWX597" s="396"/>
      <c r="MWY597" s="396"/>
      <c r="MWZ597" s="396"/>
      <c r="MXA597" s="396"/>
      <c r="MXB597" s="396"/>
      <c r="MXC597" s="396"/>
      <c r="MXD597" s="396"/>
      <c r="MXE597" s="396"/>
      <c r="MXF597" s="396"/>
      <c r="MXG597" s="396"/>
      <c r="MXH597" s="396"/>
      <c r="MXI597" s="396"/>
      <c r="MXJ597" s="396"/>
      <c r="MXK597" s="396"/>
      <c r="MXL597" s="396"/>
      <c r="MXM597" s="396"/>
      <c r="MXN597" s="396"/>
      <c r="MXO597" s="396"/>
      <c r="MXP597" s="396"/>
      <c r="MXQ597" s="396"/>
      <c r="MXR597" s="396"/>
      <c r="MXS597" s="396"/>
      <c r="MXT597" s="396"/>
      <c r="MXU597" s="396"/>
      <c r="MXV597" s="396"/>
      <c r="MXW597" s="396"/>
      <c r="MXX597" s="396"/>
      <c r="MXY597" s="396"/>
      <c r="MXZ597" s="396"/>
      <c r="MYA597" s="396"/>
      <c r="MYB597" s="396"/>
      <c r="MYC597" s="396"/>
      <c r="MYD597" s="396"/>
      <c r="MYE597" s="396"/>
      <c r="MYF597" s="396"/>
      <c r="MYG597" s="396"/>
      <c r="MYH597" s="396"/>
      <c r="MYI597" s="396"/>
      <c r="MYJ597" s="396"/>
      <c r="MYK597" s="396"/>
      <c r="MYL597" s="396"/>
      <c r="MYM597" s="396"/>
      <c r="MYN597" s="396"/>
      <c r="MYO597" s="396"/>
      <c r="MYP597" s="396"/>
      <c r="MYQ597" s="396"/>
      <c r="MYR597" s="396"/>
      <c r="MYS597" s="396"/>
      <c r="MYT597" s="396"/>
      <c r="MYU597" s="396"/>
      <c r="MYV597" s="396"/>
      <c r="MYW597" s="396"/>
      <c r="MYX597" s="396"/>
      <c r="MYY597" s="396"/>
      <c r="MYZ597" s="396"/>
      <c r="MZA597" s="396"/>
      <c r="MZB597" s="396"/>
      <c r="MZC597" s="396"/>
      <c r="MZD597" s="396"/>
      <c r="MZE597" s="396"/>
      <c r="MZF597" s="396"/>
      <c r="MZG597" s="396"/>
      <c r="MZH597" s="396"/>
      <c r="MZI597" s="396"/>
      <c r="MZJ597" s="396"/>
      <c r="MZK597" s="396"/>
      <c r="MZL597" s="396"/>
      <c r="MZM597" s="396"/>
      <c r="MZN597" s="396"/>
      <c r="MZO597" s="396"/>
      <c r="MZP597" s="396"/>
      <c r="MZQ597" s="396"/>
      <c r="MZR597" s="396"/>
      <c r="MZS597" s="396"/>
      <c r="MZT597" s="396"/>
      <c r="MZU597" s="396"/>
      <c r="MZV597" s="396"/>
      <c r="MZW597" s="396"/>
      <c r="MZX597" s="396"/>
      <c r="MZY597" s="396"/>
      <c r="MZZ597" s="396"/>
      <c r="NAA597" s="396"/>
      <c r="NAB597" s="396"/>
      <c r="NAC597" s="396"/>
      <c r="NAD597" s="396"/>
      <c r="NAE597" s="396"/>
      <c r="NAF597" s="396"/>
      <c r="NAG597" s="396"/>
      <c r="NAH597" s="396"/>
      <c r="NAI597" s="396"/>
      <c r="NAJ597" s="396"/>
      <c r="NAK597" s="396"/>
      <c r="NAL597" s="396"/>
      <c r="NAM597" s="396"/>
      <c r="NAN597" s="396"/>
      <c r="NAO597" s="396"/>
      <c r="NAP597" s="396"/>
      <c r="NAQ597" s="396"/>
      <c r="NAR597" s="396"/>
      <c r="NAS597" s="396"/>
      <c r="NAT597" s="396"/>
      <c r="NAU597" s="396"/>
      <c r="NAV597" s="396"/>
      <c r="NAW597" s="396"/>
      <c r="NAX597" s="396"/>
      <c r="NAY597" s="396"/>
      <c r="NAZ597" s="396"/>
      <c r="NBA597" s="396"/>
      <c r="NBB597" s="396"/>
      <c r="NBC597" s="396"/>
      <c r="NBD597" s="396"/>
      <c r="NBE597" s="396"/>
      <c r="NBF597" s="396"/>
      <c r="NBG597" s="396"/>
      <c r="NBH597" s="396"/>
      <c r="NBI597" s="396"/>
      <c r="NBJ597" s="396"/>
      <c r="NBK597" s="396"/>
      <c r="NBL597" s="396"/>
      <c r="NBM597" s="396"/>
      <c r="NBN597" s="396"/>
      <c r="NBO597" s="396"/>
      <c r="NBP597" s="396"/>
      <c r="NBQ597" s="396"/>
      <c r="NBR597" s="396"/>
      <c r="NBS597" s="396"/>
      <c r="NBT597" s="396"/>
      <c r="NBU597" s="396"/>
      <c r="NBV597" s="396"/>
      <c r="NBW597" s="396"/>
      <c r="NBX597" s="396"/>
      <c r="NBY597" s="396"/>
      <c r="NBZ597" s="396"/>
      <c r="NCA597" s="396"/>
      <c r="NCB597" s="396"/>
      <c r="NCC597" s="396"/>
      <c r="NCD597" s="396"/>
      <c r="NCE597" s="396"/>
      <c r="NCF597" s="396"/>
      <c r="NCG597" s="396"/>
      <c r="NCH597" s="396"/>
      <c r="NCI597" s="396"/>
      <c r="NCJ597" s="396"/>
      <c r="NCK597" s="396"/>
      <c r="NCL597" s="396"/>
      <c r="NCM597" s="396"/>
      <c r="NCN597" s="396"/>
      <c r="NCO597" s="396"/>
      <c r="NCP597" s="396"/>
      <c r="NCQ597" s="396"/>
      <c r="NCR597" s="396"/>
      <c r="NCS597" s="396"/>
      <c r="NCT597" s="396"/>
      <c r="NCU597" s="396"/>
      <c r="NCV597" s="396"/>
      <c r="NCW597" s="396"/>
      <c r="NCX597" s="396"/>
      <c r="NCY597" s="396"/>
      <c r="NCZ597" s="396"/>
      <c r="NDA597" s="396"/>
      <c r="NDB597" s="396"/>
      <c r="NDC597" s="396"/>
      <c r="NDD597" s="396"/>
      <c r="NDE597" s="396"/>
      <c r="NDF597" s="396"/>
      <c r="NDG597" s="396"/>
      <c r="NDH597" s="396"/>
      <c r="NDI597" s="396"/>
      <c r="NDJ597" s="396"/>
      <c r="NDK597" s="396"/>
      <c r="NDL597" s="396"/>
      <c r="NDM597" s="396"/>
      <c r="NDN597" s="396"/>
      <c r="NDO597" s="396"/>
      <c r="NDP597" s="396"/>
      <c r="NDQ597" s="396"/>
      <c r="NDR597" s="396"/>
      <c r="NDS597" s="396"/>
      <c r="NDT597" s="396"/>
      <c r="NDU597" s="396"/>
      <c r="NDV597" s="396"/>
      <c r="NDW597" s="396"/>
      <c r="NDX597" s="396"/>
      <c r="NDY597" s="396"/>
      <c r="NDZ597" s="396"/>
      <c r="NEA597" s="396"/>
      <c r="NEB597" s="396"/>
      <c r="NEC597" s="396"/>
      <c r="NED597" s="396"/>
      <c r="NEE597" s="396"/>
      <c r="NEF597" s="396"/>
      <c r="NEG597" s="396"/>
      <c r="NEH597" s="396"/>
      <c r="NEI597" s="396"/>
      <c r="NEJ597" s="396"/>
      <c r="NEK597" s="396"/>
      <c r="NEL597" s="396"/>
      <c r="NEM597" s="396"/>
      <c r="NEN597" s="396"/>
      <c r="NEO597" s="396"/>
      <c r="NEP597" s="396"/>
      <c r="NEQ597" s="396"/>
      <c r="NER597" s="396"/>
      <c r="NES597" s="396"/>
      <c r="NET597" s="396"/>
      <c r="NEU597" s="396"/>
      <c r="NEV597" s="396"/>
      <c r="NEW597" s="396"/>
      <c r="NEX597" s="396"/>
      <c r="NEY597" s="396"/>
      <c r="NEZ597" s="396"/>
      <c r="NFA597" s="396"/>
      <c r="NFB597" s="396"/>
      <c r="NFC597" s="396"/>
      <c r="NFD597" s="396"/>
      <c r="NFE597" s="396"/>
      <c r="NFF597" s="396"/>
      <c r="NFG597" s="396"/>
      <c r="NFH597" s="396"/>
      <c r="NFI597" s="396"/>
      <c r="NFJ597" s="396"/>
      <c r="NFK597" s="396"/>
      <c r="NFL597" s="396"/>
      <c r="NFM597" s="396"/>
      <c r="NFN597" s="396"/>
      <c r="NFO597" s="396"/>
      <c r="NFP597" s="396"/>
      <c r="NFQ597" s="396"/>
      <c r="NFR597" s="396"/>
      <c r="NFS597" s="396"/>
      <c r="NFT597" s="396"/>
      <c r="NFU597" s="396"/>
      <c r="NFV597" s="396"/>
      <c r="NFW597" s="396"/>
      <c r="NFX597" s="396"/>
      <c r="NFY597" s="396"/>
      <c r="NFZ597" s="396"/>
      <c r="NGA597" s="396"/>
      <c r="NGB597" s="396"/>
      <c r="NGC597" s="396"/>
      <c r="NGD597" s="396"/>
      <c r="NGE597" s="396"/>
      <c r="NGF597" s="396"/>
      <c r="NGG597" s="396"/>
      <c r="NGH597" s="396"/>
      <c r="NGI597" s="396"/>
      <c r="NGJ597" s="396"/>
      <c r="NGK597" s="396"/>
      <c r="NGL597" s="396"/>
      <c r="NGM597" s="396"/>
      <c r="NGN597" s="396"/>
      <c r="NGO597" s="396"/>
      <c r="NGP597" s="396"/>
      <c r="NGQ597" s="396"/>
      <c r="NGR597" s="396"/>
      <c r="NGS597" s="396"/>
      <c r="NGT597" s="396"/>
      <c r="NGU597" s="396"/>
      <c r="NGV597" s="396"/>
      <c r="NGW597" s="396"/>
      <c r="NGX597" s="396"/>
      <c r="NGY597" s="396"/>
      <c r="NGZ597" s="396"/>
      <c r="NHA597" s="396"/>
      <c r="NHB597" s="396"/>
      <c r="NHC597" s="396"/>
      <c r="NHD597" s="396"/>
      <c r="NHE597" s="396"/>
      <c r="NHF597" s="396"/>
      <c r="NHG597" s="396"/>
      <c r="NHH597" s="396"/>
      <c r="NHI597" s="396"/>
      <c r="NHJ597" s="396"/>
      <c r="NHK597" s="396"/>
      <c r="NHL597" s="396"/>
      <c r="NHM597" s="396"/>
      <c r="NHN597" s="396"/>
      <c r="NHO597" s="396"/>
      <c r="NHP597" s="396"/>
      <c r="NHQ597" s="396"/>
      <c r="NHR597" s="396"/>
      <c r="NHS597" s="396"/>
      <c r="NHT597" s="396"/>
      <c r="NHU597" s="396"/>
      <c r="NHV597" s="396"/>
      <c r="NHW597" s="396"/>
      <c r="NHX597" s="396"/>
      <c r="NHY597" s="396"/>
      <c r="NHZ597" s="396"/>
      <c r="NIA597" s="396"/>
      <c r="NIB597" s="396"/>
      <c r="NIC597" s="396"/>
      <c r="NID597" s="396"/>
      <c r="NIE597" s="396"/>
      <c r="NIF597" s="396"/>
      <c r="NIG597" s="396"/>
      <c r="NIH597" s="396"/>
      <c r="NII597" s="396"/>
      <c r="NIJ597" s="396"/>
      <c r="NIK597" s="396"/>
      <c r="NIL597" s="396"/>
      <c r="NIM597" s="396"/>
      <c r="NIN597" s="396"/>
      <c r="NIO597" s="396"/>
      <c r="NIP597" s="396"/>
      <c r="NIQ597" s="396"/>
      <c r="NIR597" s="396"/>
      <c r="NIS597" s="396"/>
      <c r="NIT597" s="396"/>
      <c r="NIU597" s="396"/>
      <c r="NIV597" s="396"/>
      <c r="NIW597" s="396"/>
      <c r="NIX597" s="396"/>
      <c r="NIY597" s="396"/>
      <c r="NIZ597" s="396"/>
      <c r="NJA597" s="396"/>
      <c r="NJB597" s="396"/>
      <c r="NJC597" s="396"/>
      <c r="NJD597" s="396"/>
      <c r="NJE597" s="396"/>
      <c r="NJF597" s="396"/>
      <c r="NJG597" s="396"/>
      <c r="NJH597" s="396"/>
      <c r="NJI597" s="396"/>
      <c r="NJJ597" s="396"/>
      <c r="NJK597" s="396"/>
      <c r="NJL597" s="396"/>
      <c r="NJM597" s="396"/>
      <c r="NJN597" s="396"/>
      <c r="NJO597" s="396"/>
      <c r="NJP597" s="396"/>
      <c r="NJQ597" s="396"/>
      <c r="NJR597" s="396"/>
      <c r="NJS597" s="396"/>
      <c r="NJT597" s="396"/>
      <c r="NJU597" s="396"/>
      <c r="NJV597" s="396"/>
      <c r="NJW597" s="396"/>
      <c r="NJX597" s="396"/>
      <c r="NJY597" s="396"/>
      <c r="NJZ597" s="396"/>
      <c r="NKA597" s="396"/>
      <c r="NKB597" s="396"/>
      <c r="NKC597" s="396"/>
      <c r="NKD597" s="396"/>
      <c r="NKE597" s="396"/>
      <c r="NKF597" s="396"/>
      <c r="NKG597" s="396"/>
      <c r="NKH597" s="396"/>
      <c r="NKI597" s="396"/>
      <c r="NKJ597" s="396"/>
      <c r="NKK597" s="396"/>
      <c r="NKL597" s="396"/>
      <c r="NKM597" s="396"/>
      <c r="NKN597" s="396"/>
      <c r="NKO597" s="396"/>
      <c r="NKP597" s="396"/>
      <c r="NKQ597" s="396"/>
      <c r="NKR597" s="396"/>
      <c r="NKS597" s="396"/>
      <c r="NKT597" s="396"/>
      <c r="NKU597" s="396"/>
      <c r="NKV597" s="396"/>
      <c r="NKW597" s="396"/>
      <c r="NKX597" s="396"/>
      <c r="NKY597" s="396"/>
      <c r="NKZ597" s="396"/>
      <c r="NLA597" s="396"/>
      <c r="NLB597" s="396"/>
      <c r="NLC597" s="396"/>
      <c r="NLD597" s="396"/>
      <c r="NLE597" s="396"/>
      <c r="NLF597" s="396"/>
      <c r="NLG597" s="396"/>
      <c r="NLH597" s="396"/>
      <c r="NLI597" s="396"/>
      <c r="NLJ597" s="396"/>
      <c r="NLK597" s="396"/>
      <c r="NLL597" s="396"/>
      <c r="NLM597" s="396"/>
      <c r="NLN597" s="396"/>
      <c r="NLO597" s="396"/>
      <c r="NLP597" s="396"/>
      <c r="NLQ597" s="396"/>
      <c r="NLR597" s="396"/>
      <c r="NLS597" s="396"/>
      <c r="NLT597" s="396"/>
      <c r="NLU597" s="396"/>
      <c r="NLV597" s="396"/>
      <c r="NLW597" s="396"/>
      <c r="NLX597" s="396"/>
      <c r="NLY597" s="396"/>
      <c r="NLZ597" s="396"/>
      <c r="NMA597" s="396"/>
      <c r="NMB597" s="396"/>
      <c r="NMC597" s="396"/>
      <c r="NMD597" s="396"/>
      <c r="NME597" s="396"/>
      <c r="NMF597" s="396"/>
      <c r="NMG597" s="396"/>
      <c r="NMH597" s="396"/>
      <c r="NMI597" s="396"/>
      <c r="NMJ597" s="396"/>
      <c r="NMK597" s="396"/>
      <c r="NML597" s="396"/>
      <c r="NMM597" s="396"/>
      <c r="NMN597" s="396"/>
      <c r="NMO597" s="396"/>
      <c r="NMP597" s="396"/>
      <c r="NMQ597" s="396"/>
      <c r="NMR597" s="396"/>
      <c r="NMS597" s="396"/>
      <c r="NMT597" s="396"/>
      <c r="NMU597" s="396"/>
      <c r="NMV597" s="396"/>
      <c r="NMW597" s="396"/>
      <c r="NMX597" s="396"/>
      <c r="NMY597" s="396"/>
      <c r="NMZ597" s="396"/>
      <c r="NNA597" s="396"/>
      <c r="NNB597" s="396"/>
      <c r="NNC597" s="396"/>
      <c r="NND597" s="396"/>
      <c r="NNE597" s="396"/>
      <c r="NNF597" s="396"/>
      <c r="NNG597" s="396"/>
      <c r="NNH597" s="396"/>
      <c r="NNI597" s="396"/>
      <c r="NNJ597" s="396"/>
      <c r="NNK597" s="396"/>
      <c r="NNL597" s="396"/>
      <c r="NNM597" s="396"/>
      <c r="NNN597" s="396"/>
      <c r="NNO597" s="396"/>
      <c r="NNP597" s="396"/>
      <c r="NNQ597" s="396"/>
      <c r="NNR597" s="396"/>
      <c r="NNS597" s="396"/>
      <c r="NNT597" s="396"/>
      <c r="NNU597" s="396"/>
      <c r="NNV597" s="396"/>
      <c r="NNW597" s="396"/>
      <c r="NNX597" s="396"/>
      <c r="NNY597" s="396"/>
      <c r="NNZ597" s="396"/>
      <c r="NOA597" s="396"/>
      <c r="NOB597" s="396"/>
      <c r="NOC597" s="396"/>
      <c r="NOD597" s="396"/>
      <c r="NOE597" s="396"/>
      <c r="NOF597" s="396"/>
      <c r="NOG597" s="396"/>
      <c r="NOH597" s="396"/>
      <c r="NOI597" s="396"/>
      <c r="NOJ597" s="396"/>
      <c r="NOK597" s="396"/>
      <c r="NOL597" s="396"/>
      <c r="NOM597" s="396"/>
      <c r="NON597" s="396"/>
      <c r="NOO597" s="396"/>
      <c r="NOP597" s="396"/>
      <c r="NOQ597" s="396"/>
      <c r="NOR597" s="396"/>
      <c r="NOS597" s="396"/>
      <c r="NOT597" s="396"/>
      <c r="NOU597" s="396"/>
      <c r="NOV597" s="396"/>
      <c r="NOW597" s="396"/>
      <c r="NOX597" s="396"/>
      <c r="NOY597" s="396"/>
      <c r="NOZ597" s="396"/>
      <c r="NPA597" s="396"/>
      <c r="NPB597" s="396"/>
      <c r="NPC597" s="396"/>
      <c r="NPD597" s="396"/>
      <c r="NPE597" s="396"/>
      <c r="NPF597" s="396"/>
      <c r="NPG597" s="396"/>
      <c r="NPH597" s="396"/>
      <c r="NPI597" s="396"/>
      <c r="NPJ597" s="396"/>
      <c r="NPK597" s="396"/>
      <c r="NPL597" s="396"/>
      <c r="NPM597" s="396"/>
      <c r="NPN597" s="396"/>
      <c r="NPO597" s="396"/>
      <c r="NPP597" s="396"/>
      <c r="NPQ597" s="396"/>
      <c r="NPR597" s="396"/>
      <c r="NPS597" s="396"/>
      <c r="NPT597" s="396"/>
      <c r="NPU597" s="396"/>
      <c r="NPV597" s="396"/>
      <c r="NPW597" s="396"/>
      <c r="NPX597" s="396"/>
      <c r="NPY597" s="396"/>
      <c r="NPZ597" s="396"/>
      <c r="NQA597" s="396"/>
      <c r="NQB597" s="396"/>
      <c r="NQC597" s="396"/>
      <c r="NQD597" s="396"/>
      <c r="NQE597" s="396"/>
      <c r="NQF597" s="396"/>
      <c r="NQG597" s="396"/>
      <c r="NQH597" s="396"/>
      <c r="NQI597" s="396"/>
      <c r="NQJ597" s="396"/>
      <c r="NQK597" s="396"/>
      <c r="NQL597" s="396"/>
      <c r="NQM597" s="396"/>
      <c r="NQN597" s="396"/>
      <c r="NQO597" s="396"/>
      <c r="NQP597" s="396"/>
      <c r="NQQ597" s="396"/>
      <c r="NQR597" s="396"/>
      <c r="NQS597" s="396"/>
      <c r="NQT597" s="396"/>
      <c r="NQU597" s="396"/>
      <c r="NQV597" s="396"/>
      <c r="NQW597" s="396"/>
      <c r="NQX597" s="396"/>
      <c r="NQY597" s="396"/>
      <c r="NQZ597" s="396"/>
      <c r="NRA597" s="396"/>
      <c r="NRB597" s="396"/>
      <c r="NRC597" s="396"/>
      <c r="NRD597" s="396"/>
      <c r="NRE597" s="396"/>
      <c r="NRF597" s="396"/>
      <c r="NRG597" s="396"/>
      <c r="NRH597" s="396"/>
      <c r="NRI597" s="396"/>
      <c r="NRJ597" s="396"/>
      <c r="NRK597" s="396"/>
      <c r="NRL597" s="396"/>
      <c r="NRM597" s="396"/>
      <c r="NRN597" s="396"/>
      <c r="NRO597" s="396"/>
      <c r="NRP597" s="396"/>
      <c r="NRQ597" s="396"/>
      <c r="NRR597" s="396"/>
      <c r="NRS597" s="396"/>
      <c r="NRT597" s="396"/>
      <c r="NRU597" s="396"/>
      <c r="NRV597" s="396"/>
      <c r="NRW597" s="396"/>
      <c r="NRX597" s="396"/>
      <c r="NRY597" s="396"/>
      <c r="NRZ597" s="396"/>
      <c r="NSA597" s="396"/>
      <c r="NSB597" s="396"/>
      <c r="NSC597" s="396"/>
      <c r="NSD597" s="396"/>
      <c r="NSE597" s="396"/>
      <c r="NSF597" s="396"/>
      <c r="NSG597" s="396"/>
      <c r="NSH597" s="396"/>
      <c r="NSI597" s="396"/>
      <c r="NSJ597" s="396"/>
      <c r="NSK597" s="396"/>
      <c r="NSL597" s="396"/>
      <c r="NSM597" s="396"/>
      <c r="NSN597" s="396"/>
      <c r="NSO597" s="396"/>
      <c r="NSP597" s="396"/>
      <c r="NSQ597" s="396"/>
      <c r="NSR597" s="396"/>
      <c r="NSS597" s="396"/>
      <c r="NST597" s="396"/>
      <c r="NSU597" s="396"/>
      <c r="NSV597" s="396"/>
      <c r="NSW597" s="396"/>
      <c r="NSX597" s="396"/>
      <c r="NSY597" s="396"/>
      <c r="NSZ597" s="396"/>
      <c r="NTA597" s="396"/>
      <c r="NTB597" s="396"/>
      <c r="NTC597" s="396"/>
      <c r="NTD597" s="396"/>
      <c r="NTE597" s="396"/>
      <c r="NTF597" s="396"/>
      <c r="NTG597" s="396"/>
      <c r="NTH597" s="396"/>
      <c r="NTI597" s="396"/>
      <c r="NTJ597" s="396"/>
      <c r="NTK597" s="396"/>
      <c r="NTL597" s="396"/>
      <c r="NTM597" s="396"/>
      <c r="NTN597" s="396"/>
      <c r="NTO597" s="396"/>
      <c r="NTP597" s="396"/>
      <c r="NTQ597" s="396"/>
      <c r="NTR597" s="396"/>
      <c r="NTS597" s="396"/>
      <c r="NTT597" s="396"/>
      <c r="NTU597" s="396"/>
      <c r="NTV597" s="396"/>
      <c r="NTW597" s="396"/>
      <c r="NTX597" s="396"/>
      <c r="NTY597" s="396"/>
      <c r="NTZ597" s="396"/>
      <c r="NUA597" s="396"/>
      <c r="NUB597" s="396"/>
      <c r="NUC597" s="396"/>
      <c r="NUD597" s="396"/>
      <c r="NUE597" s="396"/>
      <c r="NUF597" s="396"/>
      <c r="NUG597" s="396"/>
      <c r="NUH597" s="396"/>
      <c r="NUI597" s="396"/>
      <c r="NUJ597" s="396"/>
      <c r="NUK597" s="396"/>
      <c r="NUL597" s="396"/>
      <c r="NUM597" s="396"/>
      <c r="NUN597" s="396"/>
      <c r="NUO597" s="396"/>
      <c r="NUP597" s="396"/>
      <c r="NUQ597" s="396"/>
      <c r="NUR597" s="396"/>
      <c r="NUS597" s="396"/>
      <c r="NUT597" s="396"/>
      <c r="NUU597" s="396"/>
      <c r="NUV597" s="396"/>
      <c r="NUW597" s="396"/>
      <c r="NUX597" s="396"/>
      <c r="NUY597" s="396"/>
      <c r="NUZ597" s="396"/>
      <c r="NVA597" s="396"/>
      <c r="NVB597" s="396"/>
      <c r="NVC597" s="396"/>
      <c r="NVD597" s="396"/>
      <c r="NVE597" s="396"/>
      <c r="NVF597" s="396"/>
      <c r="NVG597" s="396"/>
      <c r="NVH597" s="396"/>
      <c r="NVI597" s="396"/>
      <c r="NVJ597" s="396"/>
      <c r="NVK597" s="396"/>
      <c r="NVL597" s="396"/>
      <c r="NVM597" s="396"/>
      <c r="NVN597" s="396"/>
      <c r="NVO597" s="396"/>
      <c r="NVP597" s="396"/>
      <c r="NVQ597" s="396"/>
      <c r="NVR597" s="396"/>
      <c r="NVS597" s="396"/>
      <c r="NVT597" s="396"/>
      <c r="NVU597" s="396"/>
      <c r="NVV597" s="396"/>
      <c r="NVW597" s="396"/>
      <c r="NVX597" s="396"/>
      <c r="NVY597" s="396"/>
      <c r="NVZ597" s="396"/>
      <c r="NWA597" s="396"/>
      <c r="NWB597" s="396"/>
      <c r="NWC597" s="396"/>
      <c r="NWD597" s="396"/>
      <c r="NWE597" s="396"/>
      <c r="NWF597" s="396"/>
      <c r="NWG597" s="396"/>
      <c r="NWH597" s="396"/>
      <c r="NWI597" s="396"/>
      <c r="NWJ597" s="396"/>
      <c r="NWK597" s="396"/>
      <c r="NWL597" s="396"/>
      <c r="NWM597" s="396"/>
      <c r="NWN597" s="396"/>
      <c r="NWO597" s="396"/>
      <c r="NWP597" s="396"/>
      <c r="NWQ597" s="396"/>
      <c r="NWR597" s="396"/>
      <c r="NWS597" s="396"/>
      <c r="NWT597" s="396"/>
      <c r="NWU597" s="396"/>
      <c r="NWV597" s="396"/>
      <c r="NWW597" s="396"/>
      <c r="NWX597" s="396"/>
      <c r="NWY597" s="396"/>
      <c r="NWZ597" s="396"/>
      <c r="NXA597" s="396"/>
      <c r="NXB597" s="396"/>
      <c r="NXC597" s="396"/>
      <c r="NXD597" s="396"/>
      <c r="NXE597" s="396"/>
      <c r="NXF597" s="396"/>
      <c r="NXG597" s="396"/>
      <c r="NXH597" s="396"/>
      <c r="NXI597" s="396"/>
      <c r="NXJ597" s="396"/>
      <c r="NXK597" s="396"/>
      <c r="NXL597" s="396"/>
      <c r="NXM597" s="396"/>
      <c r="NXN597" s="396"/>
      <c r="NXO597" s="396"/>
      <c r="NXP597" s="396"/>
      <c r="NXQ597" s="396"/>
      <c r="NXR597" s="396"/>
      <c r="NXS597" s="396"/>
      <c r="NXT597" s="396"/>
      <c r="NXU597" s="396"/>
      <c r="NXV597" s="396"/>
      <c r="NXW597" s="396"/>
      <c r="NXX597" s="396"/>
      <c r="NXY597" s="396"/>
      <c r="NXZ597" s="396"/>
      <c r="NYA597" s="396"/>
      <c r="NYB597" s="396"/>
      <c r="NYC597" s="396"/>
      <c r="NYD597" s="396"/>
      <c r="NYE597" s="396"/>
      <c r="NYF597" s="396"/>
      <c r="NYG597" s="396"/>
      <c r="NYH597" s="396"/>
      <c r="NYI597" s="396"/>
      <c r="NYJ597" s="396"/>
      <c r="NYK597" s="396"/>
      <c r="NYL597" s="396"/>
      <c r="NYM597" s="396"/>
      <c r="NYN597" s="396"/>
      <c r="NYO597" s="396"/>
      <c r="NYP597" s="396"/>
      <c r="NYQ597" s="396"/>
      <c r="NYR597" s="396"/>
      <c r="NYS597" s="396"/>
      <c r="NYT597" s="396"/>
      <c r="NYU597" s="396"/>
      <c r="NYV597" s="396"/>
      <c r="NYW597" s="396"/>
      <c r="NYX597" s="396"/>
      <c r="NYY597" s="396"/>
      <c r="NYZ597" s="396"/>
      <c r="NZA597" s="396"/>
      <c r="NZB597" s="396"/>
      <c r="NZC597" s="396"/>
      <c r="NZD597" s="396"/>
      <c r="NZE597" s="396"/>
      <c r="NZF597" s="396"/>
      <c r="NZG597" s="396"/>
      <c r="NZH597" s="396"/>
      <c r="NZI597" s="396"/>
      <c r="NZJ597" s="396"/>
      <c r="NZK597" s="396"/>
      <c r="NZL597" s="396"/>
      <c r="NZM597" s="396"/>
      <c r="NZN597" s="396"/>
      <c r="NZO597" s="396"/>
      <c r="NZP597" s="396"/>
      <c r="NZQ597" s="396"/>
      <c r="NZR597" s="396"/>
      <c r="NZS597" s="396"/>
      <c r="NZT597" s="396"/>
      <c r="NZU597" s="396"/>
      <c r="NZV597" s="396"/>
      <c r="NZW597" s="396"/>
      <c r="NZX597" s="396"/>
      <c r="NZY597" s="396"/>
      <c r="NZZ597" s="396"/>
      <c r="OAA597" s="396"/>
      <c r="OAB597" s="396"/>
      <c r="OAC597" s="396"/>
      <c r="OAD597" s="396"/>
      <c r="OAE597" s="396"/>
      <c r="OAF597" s="396"/>
      <c r="OAG597" s="396"/>
      <c r="OAH597" s="396"/>
      <c r="OAI597" s="396"/>
      <c r="OAJ597" s="396"/>
      <c r="OAK597" s="396"/>
      <c r="OAL597" s="396"/>
      <c r="OAM597" s="396"/>
      <c r="OAN597" s="396"/>
      <c r="OAO597" s="396"/>
      <c r="OAP597" s="396"/>
      <c r="OAQ597" s="396"/>
      <c r="OAR597" s="396"/>
      <c r="OAS597" s="396"/>
      <c r="OAT597" s="396"/>
      <c r="OAU597" s="396"/>
      <c r="OAV597" s="396"/>
      <c r="OAW597" s="396"/>
      <c r="OAX597" s="396"/>
      <c r="OAY597" s="396"/>
      <c r="OAZ597" s="396"/>
      <c r="OBA597" s="396"/>
      <c r="OBB597" s="396"/>
      <c r="OBC597" s="396"/>
      <c r="OBD597" s="396"/>
      <c r="OBE597" s="396"/>
      <c r="OBF597" s="396"/>
      <c r="OBG597" s="396"/>
      <c r="OBH597" s="396"/>
      <c r="OBI597" s="396"/>
      <c r="OBJ597" s="396"/>
      <c r="OBK597" s="396"/>
      <c r="OBL597" s="396"/>
      <c r="OBM597" s="396"/>
      <c r="OBN597" s="396"/>
      <c r="OBO597" s="396"/>
      <c r="OBP597" s="396"/>
      <c r="OBQ597" s="396"/>
      <c r="OBR597" s="396"/>
      <c r="OBS597" s="396"/>
      <c r="OBT597" s="396"/>
      <c r="OBU597" s="396"/>
      <c r="OBV597" s="396"/>
      <c r="OBW597" s="396"/>
      <c r="OBX597" s="396"/>
      <c r="OBY597" s="396"/>
      <c r="OBZ597" s="396"/>
      <c r="OCA597" s="396"/>
      <c r="OCB597" s="396"/>
      <c r="OCC597" s="396"/>
      <c r="OCD597" s="396"/>
      <c r="OCE597" s="396"/>
      <c r="OCF597" s="396"/>
      <c r="OCG597" s="396"/>
      <c r="OCH597" s="396"/>
      <c r="OCI597" s="396"/>
      <c r="OCJ597" s="396"/>
      <c r="OCK597" s="396"/>
      <c r="OCL597" s="396"/>
      <c r="OCM597" s="396"/>
      <c r="OCN597" s="396"/>
      <c r="OCO597" s="396"/>
      <c r="OCP597" s="396"/>
      <c r="OCQ597" s="396"/>
      <c r="OCR597" s="396"/>
      <c r="OCS597" s="396"/>
      <c r="OCT597" s="396"/>
      <c r="OCU597" s="396"/>
      <c r="OCV597" s="396"/>
      <c r="OCW597" s="396"/>
      <c r="OCX597" s="396"/>
      <c r="OCY597" s="396"/>
      <c r="OCZ597" s="396"/>
      <c r="ODA597" s="396"/>
      <c r="ODB597" s="396"/>
      <c r="ODC597" s="396"/>
      <c r="ODD597" s="396"/>
      <c r="ODE597" s="396"/>
      <c r="ODF597" s="396"/>
      <c r="ODG597" s="396"/>
      <c r="ODH597" s="396"/>
      <c r="ODI597" s="396"/>
      <c r="ODJ597" s="396"/>
      <c r="ODK597" s="396"/>
      <c r="ODL597" s="396"/>
      <c r="ODM597" s="396"/>
      <c r="ODN597" s="396"/>
      <c r="ODO597" s="396"/>
      <c r="ODP597" s="396"/>
      <c r="ODQ597" s="396"/>
      <c r="ODR597" s="396"/>
      <c r="ODS597" s="396"/>
      <c r="ODT597" s="396"/>
      <c r="ODU597" s="396"/>
      <c r="ODV597" s="396"/>
      <c r="ODW597" s="396"/>
      <c r="ODX597" s="396"/>
      <c r="ODY597" s="396"/>
      <c r="ODZ597" s="396"/>
      <c r="OEA597" s="396"/>
      <c r="OEB597" s="396"/>
      <c r="OEC597" s="396"/>
      <c r="OED597" s="396"/>
      <c r="OEE597" s="396"/>
      <c r="OEF597" s="396"/>
      <c r="OEG597" s="396"/>
      <c r="OEH597" s="396"/>
      <c r="OEI597" s="396"/>
      <c r="OEJ597" s="396"/>
      <c r="OEK597" s="396"/>
      <c r="OEL597" s="396"/>
      <c r="OEM597" s="396"/>
      <c r="OEN597" s="396"/>
      <c r="OEO597" s="396"/>
      <c r="OEP597" s="396"/>
      <c r="OEQ597" s="396"/>
      <c r="OER597" s="396"/>
      <c r="OES597" s="396"/>
      <c r="OET597" s="396"/>
      <c r="OEU597" s="396"/>
      <c r="OEV597" s="396"/>
      <c r="OEW597" s="396"/>
      <c r="OEX597" s="396"/>
      <c r="OEY597" s="396"/>
      <c r="OEZ597" s="396"/>
      <c r="OFA597" s="396"/>
      <c r="OFB597" s="396"/>
      <c r="OFC597" s="396"/>
      <c r="OFD597" s="396"/>
      <c r="OFE597" s="396"/>
      <c r="OFF597" s="396"/>
      <c r="OFG597" s="396"/>
      <c r="OFH597" s="396"/>
      <c r="OFI597" s="396"/>
      <c r="OFJ597" s="396"/>
      <c r="OFK597" s="396"/>
      <c r="OFL597" s="396"/>
      <c r="OFM597" s="396"/>
      <c r="OFN597" s="396"/>
      <c r="OFO597" s="396"/>
      <c r="OFP597" s="396"/>
      <c r="OFQ597" s="396"/>
      <c r="OFR597" s="396"/>
      <c r="OFS597" s="396"/>
      <c r="OFT597" s="396"/>
      <c r="OFU597" s="396"/>
      <c r="OFV597" s="396"/>
      <c r="OFW597" s="396"/>
      <c r="OFX597" s="396"/>
      <c r="OFY597" s="396"/>
      <c r="OFZ597" s="396"/>
      <c r="OGA597" s="396"/>
      <c r="OGB597" s="396"/>
      <c r="OGC597" s="396"/>
      <c r="OGD597" s="396"/>
      <c r="OGE597" s="396"/>
      <c r="OGF597" s="396"/>
      <c r="OGG597" s="396"/>
      <c r="OGH597" s="396"/>
      <c r="OGI597" s="396"/>
      <c r="OGJ597" s="396"/>
      <c r="OGK597" s="396"/>
      <c r="OGL597" s="396"/>
      <c r="OGM597" s="396"/>
      <c r="OGN597" s="396"/>
      <c r="OGO597" s="396"/>
      <c r="OGP597" s="396"/>
      <c r="OGQ597" s="396"/>
      <c r="OGR597" s="396"/>
      <c r="OGS597" s="396"/>
      <c r="OGT597" s="396"/>
      <c r="OGU597" s="396"/>
      <c r="OGV597" s="396"/>
      <c r="OGW597" s="396"/>
      <c r="OGX597" s="396"/>
      <c r="OGY597" s="396"/>
      <c r="OGZ597" s="396"/>
      <c r="OHA597" s="396"/>
      <c r="OHB597" s="396"/>
      <c r="OHC597" s="396"/>
      <c r="OHD597" s="396"/>
      <c r="OHE597" s="396"/>
      <c r="OHF597" s="396"/>
      <c r="OHG597" s="396"/>
      <c r="OHH597" s="396"/>
      <c r="OHI597" s="396"/>
      <c r="OHJ597" s="396"/>
      <c r="OHK597" s="396"/>
      <c r="OHL597" s="396"/>
      <c r="OHM597" s="396"/>
      <c r="OHN597" s="396"/>
      <c r="OHO597" s="396"/>
      <c r="OHP597" s="396"/>
      <c r="OHQ597" s="396"/>
      <c r="OHR597" s="396"/>
      <c r="OHS597" s="396"/>
      <c r="OHT597" s="396"/>
      <c r="OHU597" s="396"/>
      <c r="OHV597" s="396"/>
      <c r="OHW597" s="396"/>
      <c r="OHX597" s="396"/>
      <c r="OHY597" s="396"/>
      <c r="OHZ597" s="396"/>
      <c r="OIA597" s="396"/>
      <c r="OIB597" s="396"/>
      <c r="OIC597" s="396"/>
      <c r="OID597" s="396"/>
      <c r="OIE597" s="396"/>
      <c r="OIF597" s="396"/>
      <c r="OIG597" s="396"/>
      <c r="OIH597" s="396"/>
      <c r="OII597" s="396"/>
      <c r="OIJ597" s="396"/>
      <c r="OIK597" s="396"/>
      <c r="OIL597" s="396"/>
      <c r="OIM597" s="396"/>
      <c r="OIN597" s="396"/>
      <c r="OIO597" s="396"/>
      <c r="OIP597" s="396"/>
      <c r="OIQ597" s="396"/>
      <c r="OIR597" s="396"/>
      <c r="OIS597" s="396"/>
      <c r="OIT597" s="396"/>
      <c r="OIU597" s="396"/>
      <c r="OIV597" s="396"/>
      <c r="OIW597" s="396"/>
      <c r="OIX597" s="396"/>
      <c r="OIY597" s="396"/>
      <c r="OIZ597" s="396"/>
      <c r="OJA597" s="396"/>
      <c r="OJB597" s="396"/>
      <c r="OJC597" s="396"/>
      <c r="OJD597" s="396"/>
      <c r="OJE597" s="396"/>
      <c r="OJF597" s="396"/>
      <c r="OJG597" s="396"/>
      <c r="OJH597" s="396"/>
      <c r="OJI597" s="396"/>
      <c r="OJJ597" s="396"/>
      <c r="OJK597" s="396"/>
      <c r="OJL597" s="396"/>
      <c r="OJM597" s="396"/>
      <c r="OJN597" s="396"/>
      <c r="OJO597" s="396"/>
      <c r="OJP597" s="396"/>
      <c r="OJQ597" s="396"/>
      <c r="OJR597" s="396"/>
      <c r="OJS597" s="396"/>
      <c r="OJT597" s="396"/>
      <c r="OJU597" s="396"/>
      <c r="OJV597" s="396"/>
      <c r="OJW597" s="396"/>
      <c r="OJX597" s="396"/>
      <c r="OJY597" s="396"/>
      <c r="OJZ597" s="396"/>
      <c r="OKA597" s="396"/>
      <c r="OKB597" s="396"/>
      <c r="OKC597" s="396"/>
      <c r="OKD597" s="396"/>
      <c r="OKE597" s="396"/>
      <c r="OKF597" s="396"/>
      <c r="OKG597" s="396"/>
      <c r="OKH597" s="396"/>
      <c r="OKI597" s="396"/>
      <c r="OKJ597" s="396"/>
      <c r="OKK597" s="396"/>
      <c r="OKL597" s="396"/>
      <c r="OKM597" s="396"/>
      <c r="OKN597" s="396"/>
      <c r="OKO597" s="396"/>
      <c r="OKP597" s="396"/>
      <c r="OKQ597" s="396"/>
      <c r="OKR597" s="396"/>
      <c r="OKS597" s="396"/>
      <c r="OKT597" s="396"/>
      <c r="OKU597" s="396"/>
      <c r="OKV597" s="396"/>
      <c r="OKW597" s="396"/>
      <c r="OKX597" s="396"/>
      <c r="OKY597" s="396"/>
      <c r="OKZ597" s="396"/>
      <c r="OLA597" s="396"/>
      <c r="OLB597" s="396"/>
      <c r="OLC597" s="396"/>
      <c r="OLD597" s="396"/>
      <c r="OLE597" s="396"/>
      <c r="OLF597" s="396"/>
      <c r="OLG597" s="396"/>
      <c r="OLH597" s="396"/>
      <c r="OLI597" s="396"/>
      <c r="OLJ597" s="396"/>
      <c r="OLK597" s="396"/>
      <c r="OLL597" s="396"/>
      <c r="OLM597" s="396"/>
      <c r="OLN597" s="396"/>
      <c r="OLO597" s="396"/>
      <c r="OLP597" s="396"/>
      <c r="OLQ597" s="396"/>
      <c r="OLR597" s="396"/>
      <c r="OLS597" s="396"/>
      <c r="OLT597" s="396"/>
      <c r="OLU597" s="396"/>
      <c r="OLV597" s="396"/>
      <c r="OLW597" s="396"/>
      <c r="OLX597" s="396"/>
      <c r="OLY597" s="396"/>
      <c r="OLZ597" s="396"/>
      <c r="OMA597" s="396"/>
      <c r="OMB597" s="396"/>
      <c r="OMC597" s="396"/>
      <c r="OMD597" s="396"/>
      <c r="OME597" s="396"/>
      <c r="OMF597" s="396"/>
      <c r="OMG597" s="396"/>
      <c r="OMH597" s="396"/>
      <c r="OMI597" s="396"/>
      <c r="OMJ597" s="396"/>
      <c r="OMK597" s="396"/>
      <c r="OML597" s="396"/>
      <c r="OMM597" s="396"/>
      <c r="OMN597" s="396"/>
      <c r="OMO597" s="396"/>
      <c r="OMP597" s="396"/>
      <c r="OMQ597" s="396"/>
      <c r="OMR597" s="396"/>
      <c r="OMS597" s="396"/>
      <c r="OMT597" s="396"/>
      <c r="OMU597" s="396"/>
      <c r="OMV597" s="396"/>
      <c r="OMW597" s="396"/>
      <c r="OMX597" s="396"/>
      <c r="OMY597" s="396"/>
      <c r="OMZ597" s="396"/>
      <c r="ONA597" s="396"/>
      <c r="ONB597" s="396"/>
      <c r="ONC597" s="396"/>
      <c r="OND597" s="396"/>
      <c r="ONE597" s="396"/>
      <c r="ONF597" s="396"/>
      <c r="ONG597" s="396"/>
      <c r="ONH597" s="396"/>
      <c r="ONI597" s="396"/>
      <c r="ONJ597" s="396"/>
      <c r="ONK597" s="396"/>
      <c r="ONL597" s="396"/>
      <c r="ONM597" s="396"/>
      <c r="ONN597" s="396"/>
      <c r="ONO597" s="396"/>
      <c r="ONP597" s="396"/>
      <c r="ONQ597" s="396"/>
      <c r="ONR597" s="396"/>
      <c r="ONS597" s="396"/>
      <c r="ONT597" s="396"/>
      <c r="ONU597" s="396"/>
      <c r="ONV597" s="396"/>
      <c r="ONW597" s="396"/>
      <c r="ONX597" s="396"/>
      <c r="ONY597" s="396"/>
      <c r="ONZ597" s="396"/>
      <c r="OOA597" s="396"/>
      <c r="OOB597" s="396"/>
      <c r="OOC597" s="396"/>
      <c r="OOD597" s="396"/>
      <c r="OOE597" s="396"/>
      <c r="OOF597" s="396"/>
      <c r="OOG597" s="396"/>
      <c r="OOH597" s="396"/>
      <c r="OOI597" s="396"/>
      <c r="OOJ597" s="396"/>
      <c r="OOK597" s="396"/>
      <c r="OOL597" s="396"/>
      <c r="OOM597" s="396"/>
      <c r="OON597" s="396"/>
      <c r="OOO597" s="396"/>
      <c r="OOP597" s="396"/>
      <c r="OOQ597" s="396"/>
      <c r="OOR597" s="396"/>
      <c r="OOS597" s="396"/>
      <c r="OOT597" s="396"/>
      <c r="OOU597" s="396"/>
      <c r="OOV597" s="396"/>
      <c r="OOW597" s="396"/>
      <c r="OOX597" s="396"/>
      <c r="OOY597" s="396"/>
      <c r="OOZ597" s="396"/>
      <c r="OPA597" s="396"/>
      <c r="OPB597" s="396"/>
      <c r="OPC597" s="396"/>
      <c r="OPD597" s="396"/>
      <c r="OPE597" s="396"/>
      <c r="OPF597" s="396"/>
      <c r="OPG597" s="396"/>
      <c r="OPH597" s="396"/>
      <c r="OPI597" s="396"/>
      <c r="OPJ597" s="396"/>
      <c r="OPK597" s="396"/>
      <c r="OPL597" s="396"/>
      <c r="OPM597" s="396"/>
      <c r="OPN597" s="396"/>
      <c r="OPO597" s="396"/>
      <c r="OPP597" s="396"/>
      <c r="OPQ597" s="396"/>
      <c r="OPR597" s="396"/>
      <c r="OPS597" s="396"/>
      <c r="OPT597" s="396"/>
      <c r="OPU597" s="396"/>
      <c r="OPV597" s="396"/>
      <c r="OPW597" s="396"/>
      <c r="OPX597" s="396"/>
      <c r="OPY597" s="396"/>
      <c r="OPZ597" s="396"/>
      <c r="OQA597" s="396"/>
      <c r="OQB597" s="396"/>
      <c r="OQC597" s="396"/>
      <c r="OQD597" s="396"/>
      <c r="OQE597" s="396"/>
      <c r="OQF597" s="396"/>
      <c r="OQG597" s="396"/>
      <c r="OQH597" s="396"/>
      <c r="OQI597" s="396"/>
      <c r="OQJ597" s="396"/>
      <c r="OQK597" s="396"/>
      <c r="OQL597" s="396"/>
      <c r="OQM597" s="396"/>
      <c r="OQN597" s="396"/>
      <c r="OQO597" s="396"/>
      <c r="OQP597" s="396"/>
      <c r="OQQ597" s="396"/>
      <c r="OQR597" s="396"/>
      <c r="OQS597" s="396"/>
      <c r="OQT597" s="396"/>
      <c r="OQU597" s="396"/>
      <c r="OQV597" s="396"/>
      <c r="OQW597" s="396"/>
      <c r="OQX597" s="396"/>
      <c r="OQY597" s="396"/>
      <c r="OQZ597" s="396"/>
      <c r="ORA597" s="396"/>
      <c r="ORB597" s="396"/>
      <c r="ORC597" s="396"/>
      <c r="ORD597" s="396"/>
      <c r="ORE597" s="396"/>
      <c r="ORF597" s="396"/>
      <c r="ORG597" s="396"/>
      <c r="ORH597" s="396"/>
      <c r="ORI597" s="396"/>
      <c r="ORJ597" s="396"/>
      <c r="ORK597" s="396"/>
      <c r="ORL597" s="396"/>
      <c r="ORM597" s="396"/>
      <c r="ORN597" s="396"/>
      <c r="ORO597" s="396"/>
      <c r="ORP597" s="396"/>
      <c r="ORQ597" s="396"/>
      <c r="ORR597" s="396"/>
      <c r="ORS597" s="396"/>
      <c r="ORT597" s="396"/>
      <c r="ORU597" s="396"/>
      <c r="ORV597" s="396"/>
      <c r="ORW597" s="396"/>
      <c r="ORX597" s="396"/>
      <c r="ORY597" s="396"/>
      <c r="ORZ597" s="396"/>
      <c r="OSA597" s="396"/>
      <c r="OSB597" s="396"/>
      <c r="OSC597" s="396"/>
      <c r="OSD597" s="396"/>
      <c r="OSE597" s="396"/>
      <c r="OSF597" s="396"/>
      <c r="OSG597" s="396"/>
      <c r="OSH597" s="396"/>
      <c r="OSI597" s="396"/>
      <c r="OSJ597" s="396"/>
      <c r="OSK597" s="396"/>
      <c r="OSL597" s="396"/>
      <c r="OSM597" s="396"/>
      <c r="OSN597" s="396"/>
      <c r="OSO597" s="396"/>
      <c r="OSP597" s="396"/>
      <c r="OSQ597" s="396"/>
      <c r="OSR597" s="396"/>
      <c r="OSS597" s="396"/>
      <c r="OST597" s="396"/>
      <c r="OSU597" s="396"/>
      <c r="OSV597" s="396"/>
      <c r="OSW597" s="396"/>
      <c r="OSX597" s="396"/>
      <c r="OSY597" s="396"/>
      <c r="OSZ597" s="396"/>
      <c r="OTA597" s="396"/>
      <c r="OTB597" s="396"/>
      <c r="OTC597" s="396"/>
      <c r="OTD597" s="396"/>
      <c r="OTE597" s="396"/>
      <c r="OTF597" s="396"/>
      <c r="OTG597" s="396"/>
      <c r="OTH597" s="396"/>
      <c r="OTI597" s="396"/>
      <c r="OTJ597" s="396"/>
      <c r="OTK597" s="396"/>
      <c r="OTL597" s="396"/>
      <c r="OTM597" s="396"/>
      <c r="OTN597" s="396"/>
      <c r="OTO597" s="396"/>
      <c r="OTP597" s="396"/>
      <c r="OTQ597" s="396"/>
      <c r="OTR597" s="396"/>
      <c r="OTS597" s="396"/>
      <c r="OTT597" s="396"/>
      <c r="OTU597" s="396"/>
      <c r="OTV597" s="396"/>
      <c r="OTW597" s="396"/>
      <c r="OTX597" s="396"/>
      <c r="OTY597" s="396"/>
      <c r="OTZ597" s="396"/>
      <c r="OUA597" s="396"/>
      <c r="OUB597" s="396"/>
      <c r="OUC597" s="396"/>
      <c r="OUD597" s="396"/>
      <c r="OUE597" s="396"/>
      <c r="OUF597" s="396"/>
      <c r="OUG597" s="396"/>
      <c r="OUH597" s="396"/>
      <c r="OUI597" s="396"/>
      <c r="OUJ597" s="396"/>
      <c r="OUK597" s="396"/>
      <c r="OUL597" s="396"/>
      <c r="OUM597" s="396"/>
      <c r="OUN597" s="396"/>
      <c r="OUO597" s="396"/>
      <c r="OUP597" s="396"/>
      <c r="OUQ597" s="396"/>
      <c r="OUR597" s="396"/>
      <c r="OUS597" s="396"/>
      <c r="OUT597" s="396"/>
      <c r="OUU597" s="396"/>
      <c r="OUV597" s="396"/>
      <c r="OUW597" s="396"/>
      <c r="OUX597" s="396"/>
      <c r="OUY597" s="396"/>
      <c r="OUZ597" s="396"/>
      <c r="OVA597" s="396"/>
      <c r="OVB597" s="396"/>
      <c r="OVC597" s="396"/>
      <c r="OVD597" s="396"/>
      <c r="OVE597" s="396"/>
      <c r="OVF597" s="396"/>
      <c r="OVG597" s="396"/>
      <c r="OVH597" s="396"/>
      <c r="OVI597" s="396"/>
      <c r="OVJ597" s="396"/>
      <c r="OVK597" s="396"/>
      <c r="OVL597" s="396"/>
      <c r="OVM597" s="396"/>
      <c r="OVN597" s="396"/>
      <c r="OVO597" s="396"/>
      <c r="OVP597" s="396"/>
      <c r="OVQ597" s="396"/>
      <c r="OVR597" s="396"/>
      <c r="OVS597" s="396"/>
      <c r="OVT597" s="396"/>
      <c r="OVU597" s="396"/>
      <c r="OVV597" s="396"/>
      <c r="OVW597" s="396"/>
      <c r="OVX597" s="396"/>
      <c r="OVY597" s="396"/>
      <c r="OVZ597" s="396"/>
      <c r="OWA597" s="396"/>
      <c r="OWB597" s="396"/>
      <c r="OWC597" s="396"/>
      <c r="OWD597" s="396"/>
      <c r="OWE597" s="396"/>
      <c r="OWF597" s="396"/>
      <c r="OWG597" s="396"/>
      <c r="OWH597" s="396"/>
      <c r="OWI597" s="396"/>
      <c r="OWJ597" s="396"/>
      <c r="OWK597" s="396"/>
      <c r="OWL597" s="396"/>
      <c r="OWM597" s="396"/>
      <c r="OWN597" s="396"/>
      <c r="OWO597" s="396"/>
      <c r="OWP597" s="396"/>
      <c r="OWQ597" s="396"/>
      <c r="OWR597" s="396"/>
      <c r="OWS597" s="396"/>
      <c r="OWT597" s="396"/>
      <c r="OWU597" s="396"/>
      <c r="OWV597" s="396"/>
      <c r="OWW597" s="396"/>
      <c r="OWX597" s="396"/>
      <c r="OWY597" s="396"/>
      <c r="OWZ597" s="396"/>
      <c r="OXA597" s="396"/>
      <c r="OXB597" s="396"/>
      <c r="OXC597" s="396"/>
      <c r="OXD597" s="396"/>
      <c r="OXE597" s="396"/>
      <c r="OXF597" s="396"/>
      <c r="OXG597" s="396"/>
      <c r="OXH597" s="396"/>
      <c r="OXI597" s="396"/>
      <c r="OXJ597" s="396"/>
      <c r="OXK597" s="396"/>
      <c r="OXL597" s="396"/>
      <c r="OXM597" s="396"/>
      <c r="OXN597" s="396"/>
      <c r="OXO597" s="396"/>
      <c r="OXP597" s="396"/>
      <c r="OXQ597" s="396"/>
      <c r="OXR597" s="396"/>
      <c r="OXS597" s="396"/>
      <c r="OXT597" s="396"/>
      <c r="OXU597" s="396"/>
      <c r="OXV597" s="396"/>
      <c r="OXW597" s="396"/>
      <c r="OXX597" s="396"/>
      <c r="OXY597" s="396"/>
      <c r="OXZ597" s="396"/>
      <c r="OYA597" s="396"/>
      <c r="OYB597" s="396"/>
      <c r="OYC597" s="396"/>
      <c r="OYD597" s="396"/>
      <c r="OYE597" s="396"/>
      <c r="OYF597" s="396"/>
      <c r="OYG597" s="396"/>
      <c r="OYH597" s="396"/>
      <c r="OYI597" s="396"/>
      <c r="OYJ597" s="396"/>
      <c r="OYK597" s="396"/>
      <c r="OYL597" s="396"/>
      <c r="OYM597" s="396"/>
      <c r="OYN597" s="396"/>
      <c r="OYO597" s="396"/>
      <c r="OYP597" s="396"/>
      <c r="OYQ597" s="396"/>
      <c r="OYR597" s="396"/>
      <c r="OYS597" s="396"/>
      <c r="OYT597" s="396"/>
      <c r="OYU597" s="396"/>
      <c r="OYV597" s="396"/>
      <c r="OYW597" s="396"/>
      <c r="OYX597" s="396"/>
      <c r="OYY597" s="396"/>
      <c r="OYZ597" s="396"/>
      <c r="OZA597" s="396"/>
      <c r="OZB597" s="396"/>
      <c r="OZC597" s="396"/>
      <c r="OZD597" s="396"/>
      <c r="OZE597" s="396"/>
      <c r="OZF597" s="396"/>
      <c r="OZG597" s="396"/>
      <c r="OZH597" s="396"/>
      <c r="OZI597" s="396"/>
      <c r="OZJ597" s="396"/>
      <c r="OZK597" s="396"/>
      <c r="OZL597" s="396"/>
      <c r="OZM597" s="396"/>
      <c r="OZN597" s="396"/>
      <c r="OZO597" s="396"/>
      <c r="OZP597" s="396"/>
      <c r="OZQ597" s="396"/>
      <c r="OZR597" s="396"/>
      <c r="OZS597" s="396"/>
      <c r="OZT597" s="396"/>
      <c r="OZU597" s="396"/>
      <c r="OZV597" s="396"/>
      <c r="OZW597" s="396"/>
      <c r="OZX597" s="396"/>
      <c r="OZY597" s="396"/>
      <c r="OZZ597" s="396"/>
      <c r="PAA597" s="396"/>
      <c r="PAB597" s="396"/>
      <c r="PAC597" s="396"/>
      <c r="PAD597" s="396"/>
      <c r="PAE597" s="396"/>
      <c r="PAF597" s="396"/>
      <c r="PAG597" s="396"/>
      <c r="PAH597" s="396"/>
      <c r="PAI597" s="396"/>
      <c r="PAJ597" s="396"/>
      <c r="PAK597" s="396"/>
      <c r="PAL597" s="396"/>
      <c r="PAM597" s="396"/>
      <c r="PAN597" s="396"/>
      <c r="PAO597" s="396"/>
      <c r="PAP597" s="396"/>
      <c r="PAQ597" s="396"/>
      <c r="PAR597" s="396"/>
      <c r="PAS597" s="396"/>
      <c r="PAT597" s="396"/>
      <c r="PAU597" s="396"/>
      <c r="PAV597" s="396"/>
      <c r="PAW597" s="396"/>
      <c r="PAX597" s="396"/>
      <c r="PAY597" s="396"/>
      <c r="PAZ597" s="396"/>
      <c r="PBA597" s="396"/>
      <c r="PBB597" s="396"/>
      <c r="PBC597" s="396"/>
      <c r="PBD597" s="396"/>
      <c r="PBE597" s="396"/>
      <c r="PBF597" s="396"/>
      <c r="PBG597" s="396"/>
      <c r="PBH597" s="396"/>
      <c r="PBI597" s="396"/>
      <c r="PBJ597" s="396"/>
      <c r="PBK597" s="396"/>
      <c r="PBL597" s="396"/>
      <c r="PBM597" s="396"/>
      <c r="PBN597" s="396"/>
      <c r="PBO597" s="396"/>
      <c r="PBP597" s="396"/>
      <c r="PBQ597" s="396"/>
      <c r="PBR597" s="396"/>
      <c r="PBS597" s="396"/>
      <c r="PBT597" s="396"/>
      <c r="PBU597" s="396"/>
      <c r="PBV597" s="396"/>
      <c r="PBW597" s="396"/>
      <c r="PBX597" s="396"/>
      <c r="PBY597" s="396"/>
      <c r="PBZ597" s="396"/>
      <c r="PCA597" s="396"/>
      <c r="PCB597" s="396"/>
      <c r="PCC597" s="396"/>
      <c r="PCD597" s="396"/>
      <c r="PCE597" s="396"/>
      <c r="PCF597" s="396"/>
      <c r="PCG597" s="396"/>
      <c r="PCH597" s="396"/>
      <c r="PCI597" s="396"/>
      <c r="PCJ597" s="396"/>
      <c r="PCK597" s="396"/>
      <c r="PCL597" s="396"/>
      <c r="PCM597" s="396"/>
      <c r="PCN597" s="396"/>
      <c r="PCO597" s="396"/>
      <c r="PCP597" s="396"/>
      <c r="PCQ597" s="396"/>
      <c r="PCR597" s="396"/>
      <c r="PCS597" s="396"/>
      <c r="PCT597" s="396"/>
      <c r="PCU597" s="396"/>
      <c r="PCV597" s="396"/>
      <c r="PCW597" s="396"/>
      <c r="PCX597" s="396"/>
      <c r="PCY597" s="396"/>
      <c r="PCZ597" s="396"/>
      <c r="PDA597" s="396"/>
      <c r="PDB597" s="396"/>
      <c r="PDC597" s="396"/>
      <c r="PDD597" s="396"/>
      <c r="PDE597" s="396"/>
      <c r="PDF597" s="396"/>
      <c r="PDG597" s="396"/>
      <c r="PDH597" s="396"/>
      <c r="PDI597" s="396"/>
      <c r="PDJ597" s="396"/>
      <c r="PDK597" s="396"/>
      <c r="PDL597" s="396"/>
      <c r="PDM597" s="396"/>
      <c r="PDN597" s="396"/>
      <c r="PDO597" s="396"/>
      <c r="PDP597" s="396"/>
      <c r="PDQ597" s="396"/>
      <c r="PDR597" s="396"/>
      <c r="PDS597" s="396"/>
      <c r="PDT597" s="396"/>
      <c r="PDU597" s="396"/>
      <c r="PDV597" s="396"/>
      <c r="PDW597" s="396"/>
      <c r="PDX597" s="396"/>
      <c r="PDY597" s="396"/>
      <c r="PDZ597" s="396"/>
      <c r="PEA597" s="396"/>
      <c r="PEB597" s="396"/>
      <c r="PEC597" s="396"/>
      <c r="PED597" s="396"/>
      <c r="PEE597" s="396"/>
      <c r="PEF597" s="396"/>
      <c r="PEG597" s="396"/>
      <c r="PEH597" s="396"/>
      <c r="PEI597" s="396"/>
      <c r="PEJ597" s="396"/>
      <c r="PEK597" s="396"/>
      <c r="PEL597" s="396"/>
      <c r="PEM597" s="396"/>
      <c r="PEN597" s="396"/>
      <c r="PEO597" s="396"/>
      <c r="PEP597" s="396"/>
      <c r="PEQ597" s="396"/>
      <c r="PER597" s="396"/>
      <c r="PES597" s="396"/>
      <c r="PET597" s="396"/>
      <c r="PEU597" s="396"/>
      <c r="PEV597" s="396"/>
      <c r="PEW597" s="396"/>
      <c r="PEX597" s="396"/>
      <c r="PEY597" s="396"/>
      <c r="PEZ597" s="396"/>
      <c r="PFA597" s="396"/>
      <c r="PFB597" s="396"/>
      <c r="PFC597" s="396"/>
      <c r="PFD597" s="396"/>
      <c r="PFE597" s="396"/>
      <c r="PFF597" s="396"/>
      <c r="PFG597" s="396"/>
      <c r="PFH597" s="396"/>
      <c r="PFI597" s="396"/>
      <c r="PFJ597" s="396"/>
      <c r="PFK597" s="396"/>
      <c r="PFL597" s="396"/>
      <c r="PFM597" s="396"/>
      <c r="PFN597" s="396"/>
      <c r="PFO597" s="396"/>
      <c r="PFP597" s="396"/>
      <c r="PFQ597" s="396"/>
      <c r="PFR597" s="396"/>
      <c r="PFS597" s="396"/>
      <c r="PFT597" s="396"/>
      <c r="PFU597" s="396"/>
      <c r="PFV597" s="396"/>
      <c r="PFW597" s="396"/>
      <c r="PFX597" s="396"/>
      <c r="PFY597" s="396"/>
      <c r="PFZ597" s="396"/>
      <c r="PGA597" s="396"/>
      <c r="PGB597" s="396"/>
      <c r="PGC597" s="396"/>
      <c r="PGD597" s="396"/>
      <c r="PGE597" s="396"/>
      <c r="PGF597" s="396"/>
      <c r="PGG597" s="396"/>
      <c r="PGH597" s="396"/>
      <c r="PGI597" s="396"/>
      <c r="PGJ597" s="396"/>
      <c r="PGK597" s="396"/>
      <c r="PGL597" s="396"/>
      <c r="PGM597" s="396"/>
      <c r="PGN597" s="396"/>
      <c r="PGO597" s="396"/>
      <c r="PGP597" s="396"/>
      <c r="PGQ597" s="396"/>
      <c r="PGR597" s="396"/>
      <c r="PGS597" s="396"/>
      <c r="PGT597" s="396"/>
      <c r="PGU597" s="396"/>
      <c r="PGV597" s="396"/>
      <c r="PGW597" s="396"/>
      <c r="PGX597" s="396"/>
      <c r="PGY597" s="396"/>
      <c r="PGZ597" s="396"/>
      <c r="PHA597" s="396"/>
      <c r="PHB597" s="396"/>
      <c r="PHC597" s="396"/>
      <c r="PHD597" s="396"/>
      <c r="PHE597" s="396"/>
      <c r="PHF597" s="396"/>
      <c r="PHG597" s="396"/>
      <c r="PHH597" s="396"/>
      <c r="PHI597" s="396"/>
      <c r="PHJ597" s="396"/>
      <c r="PHK597" s="396"/>
      <c r="PHL597" s="396"/>
      <c r="PHM597" s="396"/>
      <c r="PHN597" s="396"/>
      <c r="PHO597" s="396"/>
      <c r="PHP597" s="396"/>
      <c r="PHQ597" s="396"/>
      <c r="PHR597" s="396"/>
      <c r="PHS597" s="396"/>
      <c r="PHT597" s="396"/>
      <c r="PHU597" s="396"/>
      <c r="PHV597" s="396"/>
      <c r="PHW597" s="396"/>
      <c r="PHX597" s="396"/>
      <c r="PHY597" s="396"/>
      <c r="PHZ597" s="396"/>
      <c r="PIA597" s="396"/>
      <c r="PIB597" s="396"/>
      <c r="PIC597" s="396"/>
      <c r="PID597" s="396"/>
      <c r="PIE597" s="396"/>
      <c r="PIF597" s="396"/>
      <c r="PIG597" s="396"/>
      <c r="PIH597" s="396"/>
      <c r="PII597" s="396"/>
      <c r="PIJ597" s="396"/>
      <c r="PIK597" s="396"/>
      <c r="PIL597" s="396"/>
      <c r="PIM597" s="396"/>
      <c r="PIN597" s="396"/>
      <c r="PIO597" s="396"/>
      <c r="PIP597" s="396"/>
      <c r="PIQ597" s="396"/>
      <c r="PIR597" s="396"/>
      <c r="PIS597" s="396"/>
      <c r="PIT597" s="396"/>
      <c r="PIU597" s="396"/>
      <c r="PIV597" s="396"/>
      <c r="PIW597" s="396"/>
      <c r="PIX597" s="396"/>
      <c r="PIY597" s="396"/>
      <c r="PIZ597" s="396"/>
      <c r="PJA597" s="396"/>
      <c r="PJB597" s="396"/>
      <c r="PJC597" s="396"/>
      <c r="PJD597" s="396"/>
      <c r="PJE597" s="396"/>
      <c r="PJF597" s="396"/>
      <c r="PJG597" s="396"/>
      <c r="PJH597" s="396"/>
      <c r="PJI597" s="396"/>
      <c r="PJJ597" s="396"/>
      <c r="PJK597" s="396"/>
      <c r="PJL597" s="396"/>
      <c r="PJM597" s="396"/>
      <c r="PJN597" s="396"/>
      <c r="PJO597" s="396"/>
      <c r="PJP597" s="396"/>
      <c r="PJQ597" s="396"/>
      <c r="PJR597" s="396"/>
      <c r="PJS597" s="396"/>
      <c r="PJT597" s="396"/>
      <c r="PJU597" s="396"/>
      <c r="PJV597" s="396"/>
      <c r="PJW597" s="396"/>
      <c r="PJX597" s="396"/>
      <c r="PJY597" s="396"/>
      <c r="PJZ597" s="396"/>
      <c r="PKA597" s="396"/>
      <c r="PKB597" s="396"/>
      <c r="PKC597" s="396"/>
      <c r="PKD597" s="396"/>
      <c r="PKE597" s="396"/>
      <c r="PKF597" s="396"/>
      <c r="PKG597" s="396"/>
      <c r="PKH597" s="396"/>
      <c r="PKI597" s="396"/>
      <c r="PKJ597" s="396"/>
      <c r="PKK597" s="396"/>
      <c r="PKL597" s="396"/>
      <c r="PKM597" s="396"/>
      <c r="PKN597" s="396"/>
      <c r="PKO597" s="396"/>
      <c r="PKP597" s="396"/>
      <c r="PKQ597" s="396"/>
      <c r="PKR597" s="396"/>
      <c r="PKS597" s="396"/>
      <c r="PKT597" s="396"/>
      <c r="PKU597" s="396"/>
      <c r="PKV597" s="396"/>
      <c r="PKW597" s="396"/>
      <c r="PKX597" s="396"/>
      <c r="PKY597" s="396"/>
      <c r="PKZ597" s="396"/>
      <c r="PLA597" s="396"/>
      <c r="PLB597" s="396"/>
      <c r="PLC597" s="396"/>
      <c r="PLD597" s="396"/>
      <c r="PLE597" s="396"/>
      <c r="PLF597" s="396"/>
      <c r="PLG597" s="396"/>
      <c r="PLH597" s="396"/>
      <c r="PLI597" s="396"/>
      <c r="PLJ597" s="396"/>
      <c r="PLK597" s="396"/>
      <c r="PLL597" s="396"/>
      <c r="PLM597" s="396"/>
      <c r="PLN597" s="396"/>
      <c r="PLO597" s="396"/>
      <c r="PLP597" s="396"/>
      <c r="PLQ597" s="396"/>
      <c r="PLR597" s="396"/>
      <c r="PLS597" s="396"/>
      <c r="PLT597" s="396"/>
      <c r="PLU597" s="396"/>
      <c r="PLV597" s="396"/>
      <c r="PLW597" s="396"/>
      <c r="PLX597" s="396"/>
      <c r="PLY597" s="396"/>
      <c r="PLZ597" s="396"/>
      <c r="PMA597" s="396"/>
      <c r="PMB597" s="396"/>
      <c r="PMC597" s="396"/>
      <c r="PMD597" s="396"/>
      <c r="PME597" s="396"/>
      <c r="PMF597" s="396"/>
      <c r="PMG597" s="396"/>
      <c r="PMH597" s="396"/>
      <c r="PMI597" s="396"/>
      <c r="PMJ597" s="396"/>
      <c r="PMK597" s="396"/>
      <c r="PML597" s="396"/>
      <c r="PMM597" s="396"/>
      <c r="PMN597" s="396"/>
      <c r="PMO597" s="396"/>
      <c r="PMP597" s="396"/>
      <c r="PMQ597" s="396"/>
      <c r="PMR597" s="396"/>
      <c r="PMS597" s="396"/>
      <c r="PMT597" s="396"/>
      <c r="PMU597" s="396"/>
      <c r="PMV597" s="396"/>
      <c r="PMW597" s="396"/>
      <c r="PMX597" s="396"/>
      <c r="PMY597" s="396"/>
      <c r="PMZ597" s="396"/>
      <c r="PNA597" s="396"/>
      <c r="PNB597" s="396"/>
      <c r="PNC597" s="396"/>
      <c r="PND597" s="396"/>
      <c r="PNE597" s="396"/>
      <c r="PNF597" s="396"/>
      <c r="PNG597" s="396"/>
      <c r="PNH597" s="396"/>
      <c r="PNI597" s="396"/>
      <c r="PNJ597" s="396"/>
      <c r="PNK597" s="396"/>
      <c r="PNL597" s="396"/>
      <c r="PNM597" s="396"/>
      <c r="PNN597" s="396"/>
      <c r="PNO597" s="396"/>
      <c r="PNP597" s="396"/>
      <c r="PNQ597" s="396"/>
      <c r="PNR597" s="396"/>
      <c r="PNS597" s="396"/>
      <c r="PNT597" s="396"/>
      <c r="PNU597" s="396"/>
      <c r="PNV597" s="396"/>
      <c r="PNW597" s="396"/>
      <c r="PNX597" s="396"/>
      <c r="PNY597" s="396"/>
      <c r="PNZ597" s="396"/>
      <c r="POA597" s="396"/>
      <c r="POB597" s="396"/>
      <c r="POC597" s="396"/>
      <c r="POD597" s="396"/>
      <c r="POE597" s="396"/>
      <c r="POF597" s="396"/>
      <c r="POG597" s="396"/>
      <c r="POH597" s="396"/>
      <c r="POI597" s="396"/>
      <c r="POJ597" s="396"/>
      <c r="POK597" s="396"/>
      <c r="POL597" s="396"/>
      <c r="POM597" s="396"/>
      <c r="PON597" s="396"/>
      <c r="POO597" s="396"/>
      <c r="POP597" s="396"/>
      <c r="POQ597" s="396"/>
      <c r="POR597" s="396"/>
      <c r="POS597" s="396"/>
      <c r="POT597" s="396"/>
      <c r="POU597" s="396"/>
      <c r="POV597" s="396"/>
      <c r="POW597" s="396"/>
      <c r="POX597" s="396"/>
      <c r="POY597" s="396"/>
      <c r="POZ597" s="396"/>
      <c r="PPA597" s="396"/>
      <c r="PPB597" s="396"/>
      <c r="PPC597" s="396"/>
      <c r="PPD597" s="396"/>
      <c r="PPE597" s="396"/>
      <c r="PPF597" s="396"/>
      <c r="PPG597" s="396"/>
      <c r="PPH597" s="396"/>
      <c r="PPI597" s="396"/>
      <c r="PPJ597" s="396"/>
      <c r="PPK597" s="396"/>
      <c r="PPL597" s="396"/>
      <c r="PPM597" s="396"/>
      <c r="PPN597" s="396"/>
      <c r="PPO597" s="396"/>
      <c r="PPP597" s="396"/>
      <c r="PPQ597" s="396"/>
      <c r="PPR597" s="396"/>
      <c r="PPS597" s="396"/>
      <c r="PPT597" s="396"/>
      <c r="PPU597" s="396"/>
      <c r="PPV597" s="396"/>
      <c r="PPW597" s="396"/>
      <c r="PPX597" s="396"/>
      <c r="PPY597" s="396"/>
      <c r="PPZ597" s="396"/>
      <c r="PQA597" s="396"/>
      <c r="PQB597" s="396"/>
      <c r="PQC597" s="396"/>
      <c r="PQD597" s="396"/>
      <c r="PQE597" s="396"/>
      <c r="PQF597" s="396"/>
      <c r="PQG597" s="396"/>
      <c r="PQH597" s="396"/>
      <c r="PQI597" s="396"/>
      <c r="PQJ597" s="396"/>
      <c r="PQK597" s="396"/>
      <c r="PQL597" s="396"/>
      <c r="PQM597" s="396"/>
      <c r="PQN597" s="396"/>
      <c r="PQO597" s="396"/>
      <c r="PQP597" s="396"/>
      <c r="PQQ597" s="396"/>
      <c r="PQR597" s="396"/>
      <c r="PQS597" s="396"/>
      <c r="PQT597" s="396"/>
      <c r="PQU597" s="396"/>
      <c r="PQV597" s="396"/>
      <c r="PQW597" s="396"/>
      <c r="PQX597" s="396"/>
      <c r="PQY597" s="396"/>
      <c r="PQZ597" s="396"/>
      <c r="PRA597" s="396"/>
      <c r="PRB597" s="396"/>
      <c r="PRC597" s="396"/>
      <c r="PRD597" s="396"/>
      <c r="PRE597" s="396"/>
      <c r="PRF597" s="396"/>
      <c r="PRG597" s="396"/>
      <c r="PRH597" s="396"/>
      <c r="PRI597" s="396"/>
      <c r="PRJ597" s="396"/>
      <c r="PRK597" s="396"/>
      <c r="PRL597" s="396"/>
      <c r="PRM597" s="396"/>
      <c r="PRN597" s="396"/>
      <c r="PRO597" s="396"/>
      <c r="PRP597" s="396"/>
      <c r="PRQ597" s="396"/>
      <c r="PRR597" s="396"/>
      <c r="PRS597" s="396"/>
      <c r="PRT597" s="396"/>
      <c r="PRU597" s="396"/>
      <c r="PRV597" s="396"/>
      <c r="PRW597" s="396"/>
      <c r="PRX597" s="396"/>
      <c r="PRY597" s="396"/>
      <c r="PRZ597" s="396"/>
      <c r="PSA597" s="396"/>
      <c r="PSB597" s="396"/>
      <c r="PSC597" s="396"/>
      <c r="PSD597" s="396"/>
      <c r="PSE597" s="396"/>
      <c r="PSF597" s="396"/>
      <c r="PSG597" s="396"/>
      <c r="PSH597" s="396"/>
      <c r="PSI597" s="396"/>
      <c r="PSJ597" s="396"/>
      <c r="PSK597" s="396"/>
      <c r="PSL597" s="396"/>
      <c r="PSM597" s="396"/>
      <c r="PSN597" s="396"/>
      <c r="PSO597" s="396"/>
      <c r="PSP597" s="396"/>
      <c r="PSQ597" s="396"/>
      <c r="PSR597" s="396"/>
      <c r="PSS597" s="396"/>
      <c r="PST597" s="396"/>
      <c r="PSU597" s="396"/>
      <c r="PSV597" s="396"/>
      <c r="PSW597" s="396"/>
      <c r="PSX597" s="396"/>
      <c r="PSY597" s="396"/>
      <c r="PSZ597" s="396"/>
      <c r="PTA597" s="396"/>
      <c r="PTB597" s="396"/>
      <c r="PTC597" s="396"/>
      <c r="PTD597" s="396"/>
      <c r="PTE597" s="396"/>
      <c r="PTF597" s="396"/>
      <c r="PTG597" s="396"/>
      <c r="PTH597" s="396"/>
      <c r="PTI597" s="396"/>
      <c r="PTJ597" s="396"/>
      <c r="PTK597" s="396"/>
      <c r="PTL597" s="396"/>
      <c r="PTM597" s="396"/>
      <c r="PTN597" s="396"/>
      <c r="PTO597" s="396"/>
      <c r="PTP597" s="396"/>
      <c r="PTQ597" s="396"/>
      <c r="PTR597" s="396"/>
      <c r="PTS597" s="396"/>
      <c r="PTT597" s="396"/>
      <c r="PTU597" s="396"/>
      <c r="PTV597" s="396"/>
      <c r="PTW597" s="396"/>
      <c r="PTX597" s="396"/>
      <c r="PTY597" s="396"/>
      <c r="PTZ597" s="396"/>
      <c r="PUA597" s="396"/>
      <c r="PUB597" s="396"/>
      <c r="PUC597" s="396"/>
      <c r="PUD597" s="396"/>
      <c r="PUE597" s="396"/>
      <c r="PUF597" s="396"/>
      <c r="PUG597" s="396"/>
      <c r="PUH597" s="396"/>
      <c r="PUI597" s="396"/>
      <c r="PUJ597" s="396"/>
      <c r="PUK597" s="396"/>
      <c r="PUL597" s="396"/>
      <c r="PUM597" s="396"/>
      <c r="PUN597" s="396"/>
      <c r="PUO597" s="396"/>
      <c r="PUP597" s="396"/>
      <c r="PUQ597" s="396"/>
      <c r="PUR597" s="396"/>
      <c r="PUS597" s="396"/>
      <c r="PUT597" s="396"/>
      <c r="PUU597" s="396"/>
      <c r="PUV597" s="396"/>
      <c r="PUW597" s="396"/>
      <c r="PUX597" s="396"/>
      <c r="PUY597" s="396"/>
      <c r="PUZ597" s="396"/>
      <c r="PVA597" s="396"/>
      <c r="PVB597" s="396"/>
      <c r="PVC597" s="396"/>
      <c r="PVD597" s="396"/>
      <c r="PVE597" s="396"/>
      <c r="PVF597" s="396"/>
      <c r="PVG597" s="396"/>
      <c r="PVH597" s="396"/>
      <c r="PVI597" s="396"/>
      <c r="PVJ597" s="396"/>
      <c r="PVK597" s="396"/>
      <c r="PVL597" s="396"/>
      <c r="PVM597" s="396"/>
      <c r="PVN597" s="396"/>
      <c r="PVO597" s="396"/>
      <c r="PVP597" s="396"/>
      <c r="PVQ597" s="396"/>
      <c r="PVR597" s="396"/>
      <c r="PVS597" s="396"/>
      <c r="PVT597" s="396"/>
      <c r="PVU597" s="396"/>
      <c r="PVV597" s="396"/>
      <c r="PVW597" s="396"/>
      <c r="PVX597" s="396"/>
      <c r="PVY597" s="396"/>
      <c r="PVZ597" s="396"/>
      <c r="PWA597" s="396"/>
      <c r="PWB597" s="396"/>
      <c r="PWC597" s="396"/>
      <c r="PWD597" s="396"/>
      <c r="PWE597" s="396"/>
      <c r="PWF597" s="396"/>
      <c r="PWG597" s="396"/>
      <c r="PWH597" s="396"/>
      <c r="PWI597" s="396"/>
      <c r="PWJ597" s="396"/>
      <c r="PWK597" s="396"/>
      <c r="PWL597" s="396"/>
      <c r="PWM597" s="396"/>
      <c r="PWN597" s="396"/>
      <c r="PWO597" s="396"/>
      <c r="PWP597" s="396"/>
      <c r="PWQ597" s="396"/>
      <c r="PWR597" s="396"/>
      <c r="PWS597" s="396"/>
      <c r="PWT597" s="396"/>
      <c r="PWU597" s="396"/>
      <c r="PWV597" s="396"/>
      <c r="PWW597" s="396"/>
      <c r="PWX597" s="396"/>
      <c r="PWY597" s="396"/>
      <c r="PWZ597" s="396"/>
      <c r="PXA597" s="396"/>
      <c r="PXB597" s="396"/>
      <c r="PXC597" s="396"/>
      <c r="PXD597" s="396"/>
      <c r="PXE597" s="396"/>
      <c r="PXF597" s="396"/>
      <c r="PXG597" s="396"/>
      <c r="PXH597" s="396"/>
      <c r="PXI597" s="396"/>
      <c r="PXJ597" s="396"/>
      <c r="PXK597" s="396"/>
      <c r="PXL597" s="396"/>
      <c r="PXM597" s="396"/>
      <c r="PXN597" s="396"/>
      <c r="PXO597" s="396"/>
      <c r="PXP597" s="396"/>
      <c r="PXQ597" s="396"/>
      <c r="PXR597" s="396"/>
      <c r="PXS597" s="396"/>
      <c r="PXT597" s="396"/>
      <c r="PXU597" s="396"/>
      <c r="PXV597" s="396"/>
      <c r="PXW597" s="396"/>
      <c r="PXX597" s="396"/>
      <c r="PXY597" s="396"/>
      <c r="PXZ597" s="396"/>
      <c r="PYA597" s="396"/>
      <c r="PYB597" s="396"/>
      <c r="PYC597" s="396"/>
      <c r="PYD597" s="396"/>
      <c r="PYE597" s="396"/>
      <c r="PYF597" s="396"/>
      <c r="PYG597" s="396"/>
      <c r="PYH597" s="396"/>
      <c r="PYI597" s="396"/>
      <c r="PYJ597" s="396"/>
      <c r="PYK597" s="396"/>
      <c r="PYL597" s="396"/>
      <c r="PYM597" s="396"/>
      <c r="PYN597" s="396"/>
      <c r="PYO597" s="396"/>
      <c r="PYP597" s="396"/>
      <c r="PYQ597" s="396"/>
      <c r="PYR597" s="396"/>
      <c r="PYS597" s="396"/>
      <c r="PYT597" s="396"/>
      <c r="PYU597" s="396"/>
      <c r="PYV597" s="396"/>
      <c r="PYW597" s="396"/>
      <c r="PYX597" s="396"/>
      <c r="PYY597" s="396"/>
      <c r="PYZ597" s="396"/>
      <c r="PZA597" s="396"/>
      <c r="PZB597" s="396"/>
      <c r="PZC597" s="396"/>
      <c r="PZD597" s="396"/>
      <c r="PZE597" s="396"/>
      <c r="PZF597" s="396"/>
      <c r="PZG597" s="396"/>
      <c r="PZH597" s="396"/>
      <c r="PZI597" s="396"/>
      <c r="PZJ597" s="396"/>
      <c r="PZK597" s="396"/>
      <c r="PZL597" s="396"/>
      <c r="PZM597" s="396"/>
      <c r="PZN597" s="396"/>
      <c r="PZO597" s="396"/>
      <c r="PZP597" s="396"/>
      <c r="PZQ597" s="396"/>
      <c r="PZR597" s="396"/>
      <c r="PZS597" s="396"/>
      <c r="PZT597" s="396"/>
      <c r="PZU597" s="396"/>
      <c r="PZV597" s="396"/>
      <c r="PZW597" s="396"/>
      <c r="PZX597" s="396"/>
      <c r="PZY597" s="396"/>
      <c r="PZZ597" s="396"/>
      <c r="QAA597" s="396"/>
      <c r="QAB597" s="396"/>
      <c r="QAC597" s="396"/>
      <c r="QAD597" s="396"/>
      <c r="QAE597" s="396"/>
      <c r="QAF597" s="396"/>
      <c r="QAG597" s="396"/>
      <c r="QAH597" s="396"/>
      <c r="QAI597" s="396"/>
      <c r="QAJ597" s="396"/>
      <c r="QAK597" s="396"/>
      <c r="QAL597" s="396"/>
      <c r="QAM597" s="396"/>
      <c r="QAN597" s="396"/>
      <c r="QAO597" s="396"/>
      <c r="QAP597" s="396"/>
      <c r="QAQ597" s="396"/>
      <c r="QAR597" s="396"/>
      <c r="QAS597" s="396"/>
      <c r="QAT597" s="396"/>
      <c r="QAU597" s="396"/>
      <c r="QAV597" s="396"/>
      <c r="QAW597" s="396"/>
      <c r="QAX597" s="396"/>
      <c r="QAY597" s="396"/>
      <c r="QAZ597" s="396"/>
      <c r="QBA597" s="396"/>
      <c r="QBB597" s="396"/>
      <c r="QBC597" s="396"/>
      <c r="QBD597" s="396"/>
      <c r="QBE597" s="396"/>
      <c r="QBF597" s="396"/>
      <c r="QBG597" s="396"/>
      <c r="QBH597" s="396"/>
      <c r="QBI597" s="396"/>
      <c r="QBJ597" s="396"/>
      <c r="QBK597" s="396"/>
      <c r="QBL597" s="396"/>
      <c r="QBM597" s="396"/>
      <c r="QBN597" s="396"/>
      <c r="QBO597" s="396"/>
      <c r="QBP597" s="396"/>
      <c r="QBQ597" s="396"/>
      <c r="QBR597" s="396"/>
      <c r="QBS597" s="396"/>
      <c r="QBT597" s="396"/>
      <c r="QBU597" s="396"/>
      <c r="QBV597" s="396"/>
      <c r="QBW597" s="396"/>
      <c r="QBX597" s="396"/>
      <c r="QBY597" s="396"/>
      <c r="QBZ597" s="396"/>
      <c r="QCA597" s="396"/>
      <c r="QCB597" s="396"/>
      <c r="QCC597" s="396"/>
      <c r="QCD597" s="396"/>
      <c r="QCE597" s="396"/>
      <c r="QCF597" s="396"/>
      <c r="QCG597" s="396"/>
      <c r="QCH597" s="396"/>
      <c r="QCI597" s="396"/>
      <c r="QCJ597" s="396"/>
      <c r="QCK597" s="396"/>
      <c r="QCL597" s="396"/>
      <c r="QCM597" s="396"/>
      <c r="QCN597" s="396"/>
      <c r="QCO597" s="396"/>
      <c r="QCP597" s="396"/>
      <c r="QCQ597" s="396"/>
      <c r="QCR597" s="396"/>
      <c r="QCS597" s="396"/>
      <c r="QCT597" s="396"/>
      <c r="QCU597" s="396"/>
      <c r="QCV597" s="396"/>
      <c r="QCW597" s="396"/>
      <c r="QCX597" s="396"/>
      <c r="QCY597" s="396"/>
      <c r="QCZ597" s="396"/>
      <c r="QDA597" s="396"/>
      <c r="QDB597" s="396"/>
      <c r="QDC597" s="396"/>
      <c r="QDD597" s="396"/>
      <c r="QDE597" s="396"/>
      <c r="QDF597" s="396"/>
      <c r="QDG597" s="396"/>
      <c r="QDH597" s="396"/>
      <c r="QDI597" s="396"/>
      <c r="QDJ597" s="396"/>
      <c r="QDK597" s="396"/>
      <c r="QDL597" s="396"/>
      <c r="QDM597" s="396"/>
      <c r="QDN597" s="396"/>
      <c r="QDO597" s="396"/>
      <c r="QDP597" s="396"/>
      <c r="QDQ597" s="396"/>
      <c r="QDR597" s="396"/>
      <c r="QDS597" s="396"/>
      <c r="QDT597" s="396"/>
      <c r="QDU597" s="396"/>
      <c r="QDV597" s="396"/>
      <c r="QDW597" s="396"/>
      <c r="QDX597" s="396"/>
      <c r="QDY597" s="396"/>
      <c r="QDZ597" s="396"/>
      <c r="QEA597" s="396"/>
      <c r="QEB597" s="396"/>
      <c r="QEC597" s="396"/>
      <c r="QED597" s="396"/>
      <c r="QEE597" s="396"/>
      <c r="QEF597" s="396"/>
      <c r="QEG597" s="396"/>
      <c r="QEH597" s="396"/>
      <c r="QEI597" s="396"/>
      <c r="QEJ597" s="396"/>
      <c r="QEK597" s="396"/>
      <c r="QEL597" s="396"/>
      <c r="QEM597" s="396"/>
      <c r="QEN597" s="396"/>
      <c r="QEO597" s="396"/>
      <c r="QEP597" s="396"/>
      <c r="QEQ597" s="396"/>
      <c r="QER597" s="396"/>
      <c r="QES597" s="396"/>
      <c r="QET597" s="396"/>
      <c r="QEU597" s="396"/>
      <c r="QEV597" s="396"/>
      <c r="QEW597" s="396"/>
      <c r="QEX597" s="396"/>
      <c r="QEY597" s="396"/>
      <c r="QEZ597" s="396"/>
      <c r="QFA597" s="396"/>
      <c r="QFB597" s="396"/>
      <c r="QFC597" s="396"/>
      <c r="QFD597" s="396"/>
      <c r="QFE597" s="396"/>
      <c r="QFF597" s="396"/>
      <c r="QFG597" s="396"/>
      <c r="QFH597" s="396"/>
      <c r="QFI597" s="396"/>
      <c r="QFJ597" s="396"/>
      <c r="QFK597" s="396"/>
      <c r="QFL597" s="396"/>
      <c r="QFM597" s="396"/>
      <c r="QFN597" s="396"/>
      <c r="QFO597" s="396"/>
      <c r="QFP597" s="396"/>
      <c r="QFQ597" s="396"/>
      <c r="QFR597" s="396"/>
      <c r="QFS597" s="396"/>
      <c r="QFT597" s="396"/>
      <c r="QFU597" s="396"/>
      <c r="QFV597" s="396"/>
      <c r="QFW597" s="396"/>
      <c r="QFX597" s="396"/>
      <c r="QFY597" s="396"/>
      <c r="QFZ597" s="396"/>
      <c r="QGA597" s="396"/>
      <c r="QGB597" s="396"/>
      <c r="QGC597" s="396"/>
      <c r="QGD597" s="396"/>
      <c r="QGE597" s="396"/>
      <c r="QGF597" s="396"/>
      <c r="QGG597" s="396"/>
      <c r="QGH597" s="396"/>
      <c r="QGI597" s="396"/>
      <c r="QGJ597" s="396"/>
      <c r="QGK597" s="396"/>
      <c r="QGL597" s="396"/>
      <c r="QGM597" s="396"/>
      <c r="QGN597" s="396"/>
      <c r="QGO597" s="396"/>
      <c r="QGP597" s="396"/>
      <c r="QGQ597" s="396"/>
      <c r="QGR597" s="396"/>
      <c r="QGS597" s="396"/>
      <c r="QGT597" s="396"/>
      <c r="QGU597" s="396"/>
      <c r="QGV597" s="396"/>
      <c r="QGW597" s="396"/>
      <c r="QGX597" s="396"/>
      <c r="QGY597" s="396"/>
      <c r="QGZ597" s="396"/>
      <c r="QHA597" s="396"/>
      <c r="QHB597" s="396"/>
      <c r="QHC597" s="396"/>
      <c r="QHD597" s="396"/>
      <c r="QHE597" s="396"/>
      <c r="QHF597" s="396"/>
      <c r="QHG597" s="396"/>
      <c r="QHH597" s="396"/>
      <c r="QHI597" s="396"/>
      <c r="QHJ597" s="396"/>
      <c r="QHK597" s="396"/>
      <c r="QHL597" s="396"/>
      <c r="QHM597" s="396"/>
      <c r="QHN597" s="396"/>
      <c r="QHO597" s="396"/>
      <c r="QHP597" s="396"/>
      <c r="QHQ597" s="396"/>
      <c r="QHR597" s="396"/>
      <c r="QHS597" s="396"/>
      <c r="QHT597" s="396"/>
      <c r="QHU597" s="396"/>
      <c r="QHV597" s="396"/>
      <c r="QHW597" s="396"/>
      <c r="QHX597" s="396"/>
      <c r="QHY597" s="396"/>
      <c r="QHZ597" s="396"/>
      <c r="QIA597" s="396"/>
      <c r="QIB597" s="396"/>
      <c r="QIC597" s="396"/>
      <c r="QID597" s="396"/>
      <c r="QIE597" s="396"/>
      <c r="QIF597" s="396"/>
      <c r="QIG597" s="396"/>
      <c r="QIH597" s="396"/>
      <c r="QII597" s="396"/>
      <c r="QIJ597" s="396"/>
      <c r="QIK597" s="396"/>
      <c r="QIL597" s="396"/>
      <c r="QIM597" s="396"/>
      <c r="QIN597" s="396"/>
      <c r="QIO597" s="396"/>
      <c r="QIP597" s="396"/>
      <c r="QIQ597" s="396"/>
      <c r="QIR597" s="396"/>
      <c r="QIS597" s="396"/>
      <c r="QIT597" s="396"/>
      <c r="QIU597" s="396"/>
      <c r="QIV597" s="396"/>
      <c r="QIW597" s="396"/>
      <c r="QIX597" s="396"/>
      <c r="QIY597" s="396"/>
      <c r="QIZ597" s="396"/>
      <c r="QJA597" s="396"/>
      <c r="QJB597" s="396"/>
      <c r="QJC597" s="396"/>
      <c r="QJD597" s="396"/>
      <c r="QJE597" s="396"/>
      <c r="QJF597" s="396"/>
      <c r="QJG597" s="396"/>
      <c r="QJH597" s="396"/>
      <c r="QJI597" s="396"/>
      <c r="QJJ597" s="396"/>
      <c r="QJK597" s="396"/>
      <c r="QJL597" s="396"/>
      <c r="QJM597" s="396"/>
      <c r="QJN597" s="396"/>
      <c r="QJO597" s="396"/>
      <c r="QJP597" s="396"/>
      <c r="QJQ597" s="396"/>
      <c r="QJR597" s="396"/>
      <c r="QJS597" s="396"/>
      <c r="QJT597" s="396"/>
      <c r="QJU597" s="396"/>
      <c r="QJV597" s="396"/>
      <c r="QJW597" s="396"/>
      <c r="QJX597" s="396"/>
      <c r="QJY597" s="396"/>
      <c r="QJZ597" s="396"/>
      <c r="QKA597" s="396"/>
      <c r="QKB597" s="396"/>
      <c r="QKC597" s="396"/>
      <c r="QKD597" s="396"/>
      <c r="QKE597" s="396"/>
      <c r="QKF597" s="396"/>
      <c r="QKG597" s="396"/>
      <c r="QKH597" s="396"/>
      <c r="QKI597" s="396"/>
      <c r="QKJ597" s="396"/>
      <c r="QKK597" s="396"/>
      <c r="QKL597" s="396"/>
      <c r="QKM597" s="396"/>
      <c r="QKN597" s="396"/>
      <c r="QKO597" s="396"/>
      <c r="QKP597" s="396"/>
      <c r="QKQ597" s="396"/>
      <c r="QKR597" s="396"/>
      <c r="QKS597" s="396"/>
      <c r="QKT597" s="396"/>
      <c r="QKU597" s="396"/>
      <c r="QKV597" s="396"/>
      <c r="QKW597" s="396"/>
      <c r="QKX597" s="396"/>
      <c r="QKY597" s="396"/>
      <c r="QKZ597" s="396"/>
      <c r="QLA597" s="396"/>
      <c r="QLB597" s="396"/>
      <c r="QLC597" s="396"/>
      <c r="QLD597" s="396"/>
      <c r="QLE597" s="396"/>
      <c r="QLF597" s="396"/>
      <c r="QLG597" s="396"/>
      <c r="QLH597" s="396"/>
      <c r="QLI597" s="396"/>
      <c r="QLJ597" s="396"/>
      <c r="QLK597" s="396"/>
      <c r="QLL597" s="396"/>
      <c r="QLM597" s="396"/>
      <c r="QLN597" s="396"/>
      <c r="QLO597" s="396"/>
      <c r="QLP597" s="396"/>
      <c r="QLQ597" s="396"/>
      <c r="QLR597" s="396"/>
      <c r="QLS597" s="396"/>
      <c r="QLT597" s="396"/>
      <c r="QLU597" s="396"/>
      <c r="QLV597" s="396"/>
      <c r="QLW597" s="396"/>
      <c r="QLX597" s="396"/>
      <c r="QLY597" s="396"/>
      <c r="QLZ597" s="396"/>
      <c r="QMA597" s="396"/>
      <c r="QMB597" s="396"/>
      <c r="QMC597" s="396"/>
      <c r="QMD597" s="396"/>
      <c r="QME597" s="396"/>
      <c r="QMF597" s="396"/>
      <c r="QMG597" s="396"/>
      <c r="QMH597" s="396"/>
      <c r="QMI597" s="396"/>
      <c r="QMJ597" s="396"/>
      <c r="QMK597" s="396"/>
      <c r="QML597" s="396"/>
      <c r="QMM597" s="396"/>
      <c r="QMN597" s="396"/>
      <c r="QMO597" s="396"/>
      <c r="QMP597" s="396"/>
      <c r="QMQ597" s="396"/>
      <c r="QMR597" s="396"/>
      <c r="QMS597" s="396"/>
      <c r="QMT597" s="396"/>
      <c r="QMU597" s="396"/>
      <c r="QMV597" s="396"/>
      <c r="QMW597" s="396"/>
      <c r="QMX597" s="396"/>
      <c r="QMY597" s="396"/>
      <c r="QMZ597" s="396"/>
      <c r="QNA597" s="396"/>
      <c r="QNB597" s="396"/>
      <c r="QNC597" s="396"/>
      <c r="QND597" s="396"/>
      <c r="QNE597" s="396"/>
      <c r="QNF597" s="396"/>
      <c r="QNG597" s="396"/>
      <c r="QNH597" s="396"/>
      <c r="QNI597" s="396"/>
      <c r="QNJ597" s="396"/>
      <c r="QNK597" s="396"/>
      <c r="QNL597" s="396"/>
      <c r="QNM597" s="396"/>
      <c r="QNN597" s="396"/>
      <c r="QNO597" s="396"/>
      <c r="QNP597" s="396"/>
      <c r="QNQ597" s="396"/>
      <c r="QNR597" s="396"/>
      <c r="QNS597" s="396"/>
      <c r="QNT597" s="396"/>
      <c r="QNU597" s="396"/>
      <c r="QNV597" s="396"/>
      <c r="QNW597" s="396"/>
      <c r="QNX597" s="396"/>
      <c r="QNY597" s="396"/>
      <c r="QNZ597" s="396"/>
      <c r="QOA597" s="396"/>
      <c r="QOB597" s="396"/>
      <c r="QOC597" s="396"/>
      <c r="QOD597" s="396"/>
      <c r="QOE597" s="396"/>
      <c r="QOF597" s="396"/>
      <c r="QOG597" s="396"/>
      <c r="QOH597" s="396"/>
      <c r="QOI597" s="396"/>
      <c r="QOJ597" s="396"/>
      <c r="QOK597" s="396"/>
      <c r="QOL597" s="396"/>
      <c r="QOM597" s="396"/>
      <c r="QON597" s="396"/>
      <c r="QOO597" s="396"/>
      <c r="QOP597" s="396"/>
      <c r="QOQ597" s="396"/>
      <c r="QOR597" s="396"/>
      <c r="QOS597" s="396"/>
      <c r="QOT597" s="396"/>
      <c r="QOU597" s="396"/>
      <c r="QOV597" s="396"/>
      <c r="QOW597" s="396"/>
      <c r="QOX597" s="396"/>
      <c r="QOY597" s="396"/>
      <c r="QOZ597" s="396"/>
      <c r="QPA597" s="396"/>
      <c r="QPB597" s="396"/>
      <c r="QPC597" s="396"/>
      <c r="QPD597" s="396"/>
      <c r="QPE597" s="396"/>
      <c r="QPF597" s="396"/>
      <c r="QPG597" s="396"/>
      <c r="QPH597" s="396"/>
      <c r="QPI597" s="396"/>
      <c r="QPJ597" s="396"/>
      <c r="QPK597" s="396"/>
      <c r="QPL597" s="396"/>
      <c r="QPM597" s="396"/>
      <c r="QPN597" s="396"/>
      <c r="QPO597" s="396"/>
      <c r="QPP597" s="396"/>
      <c r="QPQ597" s="396"/>
      <c r="QPR597" s="396"/>
      <c r="QPS597" s="396"/>
      <c r="QPT597" s="396"/>
      <c r="QPU597" s="396"/>
      <c r="QPV597" s="396"/>
      <c r="QPW597" s="396"/>
      <c r="QPX597" s="396"/>
      <c r="QPY597" s="396"/>
      <c r="QPZ597" s="396"/>
      <c r="QQA597" s="396"/>
      <c r="QQB597" s="396"/>
      <c r="QQC597" s="396"/>
      <c r="QQD597" s="396"/>
      <c r="QQE597" s="396"/>
      <c r="QQF597" s="396"/>
      <c r="QQG597" s="396"/>
      <c r="QQH597" s="396"/>
      <c r="QQI597" s="396"/>
      <c r="QQJ597" s="396"/>
      <c r="QQK597" s="396"/>
      <c r="QQL597" s="396"/>
      <c r="QQM597" s="396"/>
      <c r="QQN597" s="396"/>
      <c r="QQO597" s="396"/>
      <c r="QQP597" s="396"/>
      <c r="QQQ597" s="396"/>
      <c r="QQR597" s="396"/>
      <c r="QQS597" s="396"/>
      <c r="QQT597" s="396"/>
      <c r="QQU597" s="396"/>
      <c r="QQV597" s="396"/>
      <c r="QQW597" s="396"/>
      <c r="QQX597" s="396"/>
      <c r="QQY597" s="396"/>
      <c r="QQZ597" s="396"/>
      <c r="QRA597" s="396"/>
      <c r="QRB597" s="396"/>
      <c r="QRC597" s="396"/>
      <c r="QRD597" s="396"/>
      <c r="QRE597" s="396"/>
      <c r="QRF597" s="396"/>
      <c r="QRG597" s="396"/>
      <c r="QRH597" s="396"/>
      <c r="QRI597" s="396"/>
      <c r="QRJ597" s="396"/>
      <c r="QRK597" s="396"/>
      <c r="QRL597" s="396"/>
      <c r="QRM597" s="396"/>
      <c r="QRN597" s="396"/>
      <c r="QRO597" s="396"/>
      <c r="QRP597" s="396"/>
      <c r="QRQ597" s="396"/>
      <c r="QRR597" s="396"/>
      <c r="QRS597" s="396"/>
      <c r="QRT597" s="396"/>
      <c r="QRU597" s="396"/>
      <c r="QRV597" s="396"/>
      <c r="QRW597" s="396"/>
      <c r="QRX597" s="396"/>
      <c r="QRY597" s="396"/>
      <c r="QRZ597" s="396"/>
      <c r="QSA597" s="396"/>
      <c r="QSB597" s="396"/>
      <c r="QSC597" s="396"/>
      <c r="QSD597" s="396"/>
      <c r="QSE597" s="396"/>
      <c r="QSF597" s="396"/>
      <c r="QSG597" s="396"/>
      <c r="QSH597" s="396"/>
      <c r="QSI597" s="396"/>
      <c r="QSJ597" s="396"/>
      <c r="QSK597" s="396"/>
      <c r="QSL597" s="396"/>
      <c r="QSM597" s="396"/>
      <c r="QSN597" s="396"/>
      <c r="QSO597" s="396"/>
      <c r="QSP597" s="396"/>
      <c r="QSQ597" s="396"/>
      <c r="QSR597" s="396"/>
      <c r="QSS597" s="396"/>
      <c r="QST597" s="396"/>
      <c r="QSU597" s="396"/>
      <c r="QSV597" s="396"/>
      <c r="QSW597" s="396"/>
      <c r="QSX597" s="396"/>
      <c r="QSY597" s="396"/>
      <c r="QSZ597" s="396"/>
      <c r="QTA597" s="396"/>
      <c r="QTB597" s="396"/>
      <c r="QTC597" s="396"/>
      <c r="QTD597" s="396"/>
      <c r="QTE597" s="396"/>
      <c r="QTF597" s="396"/>
      <c r="QTG597" s="396"/>
      <c r="QTH597" s="396"/>
      <c r="QTI597" s="396"/>
      <c r="QTJ597" s="396"/>
      <c r="QTK597" s="396"/>
      <c r="QTL597" s="396"/>
      <c r="QTM597" s="396"/>
      <c r="QTN597" s="396"/>
      <c r="QTO597" s="396"/>
      <c r="QTP597" s="396"/>
      <c r="QTQ597" s="396"/>
      <c r="QTR597" s="396"/>
      <c r="QTS597" s="396"/>
      <c r="QTT597" s="396"/>
      <c r="QTU597" s="396"/>
      <c r="QTV597" s="396"/>
      <c r="QTW597" s="396"/>
      <c r="QTX597" s="396"/>
      <c r="QTY597" s="396"/>
      <c r="QTZ597" s="396"/>
      <c r="QUA597" s="396"/>
      <c r="QUB597" s="396"/>
      <c r="QUC597" s="396"/>
      <c r="QUD597" s="396"/>
      <c r="QUE597" s="396"/>
      <c r="QUF597" s="396"/>
      <c r="QUG597" s="396"/>
      <c r="QUH597" s="396"/>
      <c r="QUI597" s="396"/>
      <c r="QUJ597" s="396"/>
      <c r="QUK597" s="396"/>
      <c r="QUL597" s="396"/>
      <c r="QUM597" s="396"/>
      <c r="QUN597" s="396"/>
      <c r="QUO597" s="396"/>
      <c r="QUP597" s="396"/>
      <c r="QUQ597" s="396"/>
      <c r="QUR597" s="396"/>
      <c r="QUS597" s="396"/>
      <c r="QUT597" s="396"/>
      <c r="QUU597" s="396"/>
      <c r="QUV597" s="396"/>
      <c r="QUW597" s="396"/>
      <c r="QUX597" s="396"/>
      <c r="QUY597" s="396"/>
      <c r="QUZ597" s="396"/>
      <c r="QVA597" s="396"/>
      <c r="QVB597" s="396"/>
      <c r="QVC597" s="396"/>
      <c r="QVD597" s="396"/>
      <c r="QVE597" s="396"/>
      <c r="QVF597" s="396"/>
      <c r="QVG597" s="396"/>
      <c r="QVH597" s="396"/>
      <c r="QVI597" s="396"/>
      <c r="QVJ597" s="396"/>
      <c r="QVK597" s="396"/>
      <c r="QVL597" s="396"/>
      <c r="QVM597" s="396"/>
      <c r="QVN597" s="396"/>
      <c r="QVO597" s="396"/>
      <c r="QVP597" s="396"/>
      <c r="QVQ597" s="396"/>
      <c r="QVR597" s="396"/>
      <c r="QVS597" s="396"/>
      <c r="QVT597" s="396"/>
      <c r="QVU597" s="396"/>
      <c r="QVV597" s="396"/>
      <c r="QVW597" s="396"/>
      <c r="QVX597" s="396"/>
      <c r="QVY597" s="396"/>
      <c r="QVZ597" s="396"/>
      <c r="QWA597" s="396"/>
      <c r="QWB597" s="396"/>
      <c r="QWC597" s="396"/>
      <c r="QWD597" s="396"/>
      <c r="QWE597" s="396"/>
      <c r="QWF597" s="396"/>
      <c r="QWG597" s="396"/>
      <c r="QWH597" s="396"/>
      <c r="QWI597" s="396"/>
      <c r="QWJ597" s="396"/>
      <c r="QWK597" s="396"/>
      <c r="QWL597" s="396"/>
      <c r="QWM597" s="396"/>
      <c r="QWN597" s="396"/>
      <c r="QWO597" s="396"/>
      <c r="QWP597" s="396"/>
      <c r="QWQ597" s="396"/>
      <c r="QWR597" s="396"/>
      <c r="QWS597" s="396"/>
      <c r="QWT597" s="396"/>
      <c r="QWU597" s="396"/>
      <c r="QWV597" s="396"/>
      <c r="QWW597" s="396"/>
      <c r="QWX597" s="396"/>
      <c r="QWY597" s="396"/>
      <c r="QWZ597" s="396"/>
      <c r="QXA597" s="396"/>
      <c r="QXB597" s="396"/>
      <c r="QXC597" s="396"/>
      <c r="QXD597" s="396"/>
      <c r="QXE597" s="396"/>
      <c r="QXF597" s="396"/>
      <c r="QXG597" s="396"/>
      <c r="QXH597" s="396"/>
      <c r="QXI597" s="396"/>
      <c r="QXJ597" s="396"/>
      <c r="QXK597" s="396"/>
      <c r="QXL597" s="396"/>
      <c r="QXM597" s="396"/>
      <c r="QXN597" s="396"/>
      <c r="QXO597" s="396"/>
      <c r="QXP597" s="396"/>
      <c r="QXQ597" s="396"/>
      <c r="QXR597" s="396"/>
      <c r="QXS597" s="396"/>
      <c r="QXT597" s="396"/>
      <c r="QXU597" s="396"/>
      <c r="QXV597" s="396"/>
      <c r="QXW597" s="396"/>
      <c r="QXX597" s="396"/>
      <c r="QXY597" s="396"/>
      <c r="QXZ597" s="396"/>
      <c r="QYA597" s="396"/>
      <c r="QYB597" s="396"/>
      <c r="QYC597" s="396"/>
      <c r="QYD597" s="396"/>
      <c r="QYE597" s="396"/>
      <c r="QYF597" s="396"/>
      <c r="QYG597" s="396"/>
      <c r="QYH597" s="396"/>
      <c r="QYI597" s="396"/>
      <c r="QYJ597" s="396"/>
      <c r="QYK597" s="396"/>
      <c r="QYL597" s="396"/>
      <c r="QYM597" s="396"/>
      <c r="QYN597" s="396"/>
      <c r="QYO597" s="396"/>
      <c r="QYP597" s="396"/>
      <c r="QYQ597" s="396"/>
      <c r="QYR597" s="396"/>
      <c r="QYS597" s="396"/>
      <c r="QYT597" s="396"/>
      <c r="QYU597" s="396"/>
      <c r="QYV597" s="396"/>
      <c r="QYW597" s="396"/>
      <c r="QYX597" s="396"/>
      <c r="QYY597" s="396"/>
      <c r="QYZ597" s="396"/>
      <c r="QZA597" s="396"/>
      <c r="QZB597" s="396"/>
      <c r="QZC597" s="396"/>
      <c r="QZD597" s="396"/>
      <c r="QZE597" s="396"/>
      <c r="QZF597" s="396"/>
      <c r="QZG597" s="396"/>
      <c r="QZH597" s="396"/>
      <c r="QZI597" s="396"/>
      <c r="QZJ597" s="396"/>
      <c r="QZK597" s="396"/>
      <c r="QZL597" s="396"/>
      <c r="QZM597" s="396"/>
      <c r="QZN597" s="396"/>
      <c r="QZO597" s="396"/>
      <c r="QZP597" s="396"/>
      <c r="QZQ597" s="396"/>
      <c r="QZR597" s="396"/>
      <c r="QZS597" s="396"/>
      <c r="QZT597" s="396"/>
      <c r="QZU597" s="396"/>
      <c r="QZV597" s="396"/>
      <c r="QZW597" s="396"/>
      <c r="QZX597" s="396"/>
      <c r="QZY597" s="396"/>
      <c r="QZZ597" s="396"/>
      <c r="RAA597" s="396"/>
      <c r="RAB597" s="396"/>
      <c r="RAC597" s="396"/>
      <c r="RAD597" s="396"/>
      <c r="RAE597" s="396"/>
      <c r="RAF597" s="396"/>
      <c r="RAG597" s="396"/>
      <c r="RAH597" s="396"/>
      <c r="RAI597" s="396"/>
      <c r="RAJ597" s="396"/>
      <c r="RAK597" s="396"/>
      <c r="RAL597" s="396"/>
      <c r="RAM597" s="396"/>
      <c r="RAN597" s="396"/>
      <c r="RAO597" s="396"/>
      <c r="RAP597" s="396"/>
      <c r="RAQ597" s="396"/>
      <c r="RAR597" s="396"/>
      <c r="RAS597" s="396"/>
      <c r="RAT597" s="396"/>
      <c r="RAU597" s="396"/>
      <c r="RAV597" s="396"/>
      <c r="RAW597" s="396"/>
      <c r="RAX597" s="396"/>
      <c r="RAY597" s="396"/>
      <c r="RAZ597" s="396"/>
      <c r="RBA597" s="396"/>
      <c r="RBB597" s="396"/>
      <c r="RBC597" s="396"/>
      <c r="RBD597" s="396"/>
      <c r="RBE597" s="396"/>
      <c r="RBF597" s="396"/>
      <c r="RBG597" s="396"/>
      <c r="RBH597" s="396"/>
      <c r="RBI597" s="396"/>
      <c r="RBJ597" s="396"/>
      <c r="RBK597" s="396"/>
      <c r="RBL597" s="396"/>
      <c r="RBM597" s="396"/>
      <c r="RBN597" s="396"/>
      <c r="RBO597" s="396"/>
      <c r="RBP597" s="396"/>
      <c r="RBQ597" s="396"/>
      <c r="RBR597" s="396"/>
      <c r="RBS597" s="396"/>
      <c r="RBT597" s="396"/>
      <c r="RBU597" s="396"/>
      <c r="RBV597" s="396"/>
      <c r="RBW597" s="396"/>
      <c r="RBX597" s="396"/>
      <c r="RBY597" s="396"/>
      <c r="RBZ597" s="396"/>
      <c r="RCA597" s="396"/>
      <c r="RCB597" s="396"/>
      <c r="RCC597" s="396"/>
      <c r="RCD597" s="396"/>
      <c r="RCE597" s="396"/>
      <c r="RCF597" s="396"/>
      <c r="RCG597" s="396"/>
      <c r="RCH597" s="396"/>
      <c r="RCI597" s="396"/>
      <c r="RCJ597" s="396"/>
      <c r="RCK597" s="396"/>
      <c r="RCL597" s="396"/>
      <c r="RCM597" s="396"/>
      <c r="RCN597" s="396"/>
      <c r="RCO597" s="396"/>
      <c r="RCP597" s="396"/>
      <c r="RCQ597" s="396"/>
      <c r="RCR597" s="396"/>
      <c r="RCS597" s="396"/>
      <c r="RCT597" s="396"/>
      <c r="RCU597" s="396"/>
      <c r="RCV597" s="396"/>
      <c r="RCW597" s="396"/>
      <c r="RCX597" s="396"/>
      <c r="RCY597" s="396"/>
      <c r="RCZ597" s="396"/>
      <c r="RDA597" s="396"/>
      <c r="RDB597" s="396"/>
      <c r="RDC597" s="396"/>
      <c r="RDD597" s="396"/>
      <c r="RDE597" s="396"/>
      <c r="RDF597" s="396"/>
      <c r="RDG597" s="396"/>
      <c r="RDH597" s="396"/>
      <c r="RDI597" s="396"/>
      <c r="RDJ597" s="396"/>
      <c r="RDK597" s="396"/>
      <c r="RDL597" s="396"/>
      <c r="RDM597" s="396"/>
      <c r="RDN597" s="396"/>
      <c r="RDO597" s="396"/>
      <c r="RDP597" s="396"/>
      <c r="RDQ597" s="396"/>
      <c r="RDR597" s="396"/>
      <c r="RDS597" s="396"/>
      <c r="RDT597" s="396"/>
      <c r="RDU597" s="396"/>
      <c r="RDV597" s="396"/>
      <c r="RDW597" s="396"/>
      <c r="RDX597" s="396"/>
      <c r="RDY597" s="396"/>
      <c r="RDZ597" s="396"/>
      <c r="REA597" s="396"/>
      <c r="REB597" s="396"/>
      <c r="REC597" s="396"/>
      <c r="RED597" s="396"/>
      <c r="REE597" s="396"/>
      <c r="REF597" s="396"/>
      <c r="REG597" s="396"/>
      <c r="REH597" s="396"/>
      <c r="REI597" s="396"/>
      <c r="REJ597" s="396"/>
      <c r="REK597" s="396"/>
      <c r="REL597" s="396"/>
      <c r="REM597" s="396"/>
      <c r="REN597" s="396"/>
      <c r="REO597" s="396"/>
      <c r="REP597" s="396"/>
      <c r="REQ597" s="396"/>
      <c r="RER597" s="396"/>
      <c r="RES597" s="396"/>
      <c r="RET597" s="396"/>
      <c r="REU597" s="396"/>
      <c r="REV597" s="396"/>
      <c r="REW597" s="396"/>
      <c r="REX597" s="396"/>
      <c r="REY597" s="396"/>
      <c r="REZ597" s="396"/>
      <c r="RFA597" s="396"/>
      <c r="RFB597" s="396"/>
      <c r="RFC597" s="396"/>
      <c r="RFD597" s="396"/>
      <c r="RFE597" s="396"/>
      <c r="RFF597" s="396"/>
      <c r="RFG597" s="396"/>
      <c r="RFH597" s="396"/>
      <c r="RFI597" s="396"/>
      <c r="RFJ597" s="396"/>
      <c r="RFK597" s="396"/>
      <c r="RFL597" s="396"/>
      <c r="RFM597" s="396"/>
      <c r="RFN597" s="396"/>
      <c r="RFO597" s="396"/>
      <c r="RFP597" s="396"/>
      <c r="RFQ597" s="396"/>
      <c r="RFR597" s="396"/>
      <c r="RFS597" s="396"/>
      <c r="RFT597" s="396"/>
      <c r="RFU597" s="396"/>
      <c r="RFV597" s="396"/>
      <c r="RFW597" s="396"/>
      <c r="RFX597" s="396"/>
      <c r="RFY597" s="396"/>
      <c r="RFZ597" s="396"/>
      <c r="RGA597" s="396"/>
      <c r="RGB597" s="396"/>
      <c r="RGC597" s="396"/>
      <c r="RGD597" s="396"/>
      <c r="RGE597" s="396"/>
      <c r="RGF597" s="396"/>
      <c r="RGG597" s="396"/>
      <c r="RGH597" s="396"/>
      <c r="RGI597" s="396"/>
      <c r="RGJ597" s="396"/>
      <c r="RGK597" s="396"/>
      <c r="RGL597" s="396"/>
      <c r="RGM597" s="396"/>
      <c r="RGN597" s="396"/>
      <c r="RGO597" s="396"/>
      <c r="RGP597" s="396"/>
      <c r="RGQ597" s="396"/>
      <c r="RGR597" s="396"/>
      <c r="RGS597" s="396"/>
      <c r="RGT597" s="396"/>
      <c r="RGU597" s="396"/>
      <c r="RGV597" s="396"/>
      <c r="RGW597" s="396"/>
      <c r="RGX597" s="396"/>
      <c r="RGY597" s="396"/>
      <c r="RGZ597" s="396"/>
      <c r="RHA597" s="396"/>
      <c r="RHB597" s="396"/>
      <c r="RHC597" s="396"/>
      <c r="RHD597" s="396"/>
      <c r="RHE597" s="396"/>
      <c r="RHF597" s="396"/>
      <c r="RHG597" s="396"/>
      <c r="RHH597" s="396"/>
      <c r="RHI597" s="396"/>
      <c r="RHJ597" s="396"/>
      <c r="RHK597" s="396"/>
      <c r="RHL597" s="396"/>
      <c r="RHM597" s="396"/>
      <c r="RHN597" s="396"/>
      <c r="RHO597" s="396"/>
      <c r="RHP597" s="396"/>
      <c r="RHQ597" s="396"/>
      <c r="RHR597" s="396"/>
      <c r="RHS597" s="396"/>
      <c r="RHT597" s="396"/>
      <c r="RHU597" s="396"/>
      <c r="RHV597" s="396"/>
      <c r="RHW597" s="396"/>
      <c r="RHX597" s="396"/>
      <c r="RHY597" s="396"/>
      <c r="RHZ597" s="396"/>
      <c r="RIA597" s="396"/>
      <c r="RIB597" s="396"/>
      <c r="RIC597" s="396"/>
      <c r="RID597" s="396"/>
      <c r="RIE597" s="396"/>
      <c r="RIF597" s="396"/>
      <c r="RIG597" s="396"/>
      <c r="RIH597" s="396"/>
      <c r="RII597" s="396"/>
      <c r="RIJ597" s="396"/>
      <c r="RIK597" s="396"/>
      <c r="RIL597" s="396"/>
      <c r="RIM597" s="396"/>
      <c r="RIN597" s="396"/>
      <c r="RIO597" s="396"/>
      <c r="RIP597" s="396"/>
      <c r="RIQ597" s="396"/>
      <c r="RIR597" s="396"/>
      <c r="RIS597" s="396"/>
      <c r="RIT597" s="396"/>
      <c r="RIU597" s="396"/>
      <c r="RIV597" s="396"/>
      <c r="RIW597" s="396"/>
      <c r="RIX597" s="396"/>
      <c r="RIY597" s="396"/>
      <c r="RIZ597" s="396"/>
      <c r="RJA597" s="396"/>
      <c r="RJB597" s="396"/>
      <c r="RJC597" s="396"/>
      <c r="RJD597" s="396"/>
      <c r="RJE597" s="396"/>
      <c r="RJF597" s="396"/>
      <c r="RJG597" s="396"/>
      <c r="RJH597" s="396"/>
      <c r="RJI597" s="396"/>
      <c r="RJJ597" s="396"/>
      <c r="RJK597" s="396"/>
      <c r="RJL597" s="396"/>
      <c r="RJM597" s="396"/>
      <c r="RJN597" s="396"/>
      <c r="RJO597" s="396"/>
      <c r="RJP597" s="396"/>
      <c r="RJQ597" s="396"/>
      <c r="RJR597" s="396"/>
      <c r="RJS597" s="396"/>
      <c r="RJT597" s="396"/>
      <c r="RJU597" s="396"/>
      <c r="RJV597" s="396"/>
      <c r="RJW597" s="396"/>
      <c r="RJX597" s="396"/>
      <c r="RJY597" s="396"/>
      <c r="RJZ597" s="396"/>
      <c r="RKA597" s="396"/>
      <c r="RKB597" s="396"/>
      <c r="RKC597" s="396"/>
      <c r="RKD597" s="396"/>
      <c r="RKE597" s="396"/>
      <c r="RKF597" s="396"/>
      <c r="RKG597" s="396"/>
      <c r="RKH597" s="396"/>
      <c r="RKI597" s="396"/>
      <c r="RKJ597" s="396"/>
      <c r="RKK597" s="396"/>
      <c r="RKL597" s="396"/>
      <c r="RKM597" s="396"/>
      <c r="RKN597" s="396"/>
      <c r="RKO597" s="396"/>
      <c r="RKP597" s="396"/>
      <c r="RKQ597" s="396"/>
      <c r="RKR597" s="396"/>
      <c r="RKS597" s="396"/>
      <c r="RKT597" s="396"/>
      <c r="RKU597" s="396"/>
      <c r="RKV597" s="396"/>
      <c r="RKW597" s="396"/>
      <c r="RKX597" s="396"/>
      <c r="RKY597" s="396"/>
      <c r="RKZ597" s="396"/>
      <c r="RLA597" s="396"/>
      <c r="RLB597" s="396"/>
      <c r="RLC597" s="396"/>
      <c r="RLD597" s="396"/>
      <c r="RLE597" s="396"/>
      <c r="RLF597" s="396"/>
      <c r="RLG597" s="396"/>
      <c r="RLH597" s="396"/>
      <c r="RLI597" s="396"/>
      <c r="RLJ597" s="396"/>
      <c r="RLK597" s="396"/>
      <c r="RLL597" s="396"/>
      <c r="RLM597" s="396"/>
      <c r="RLN597" s="396"/>
      <c r="RLO597" s="396"/>
      <c r="RLP597" s="396"/>
      <c r="RLQ597" s="396"/>
      <c r="RLR597" s="396"/>
      <c r="RLS597" s="396"/>
      <c r="RLT597" s="396"/>
      <c r="RLU597" s="396"/>
      <c r="RLV597" s="396"/>
      <c r="RLW597" s="396"/>
      <c r="RLX597" s="396"/>
      <c r="RLY597" s="396"/>
      <c r="RLZ597" s="396"/>
      <c r="RMA597" s="396"/>
      <c r="RMB597" s="396"/>
      <c r="RMC597" s="396"/>
      <c r="RMD597" s="396"/>
      <c r="RME597" s="396"/>
      <c r="RMF597" s="396"/>
      <c r="RMG597" s="396"/>
      <c r="RMH597" s="396"/>
      <c r="RMI597" s="396"/>
      <c r="RMJ597" s="396"/>
      <c r="RMK597" s="396"/>
      <c r="RML597" s="396"/>
      <c r="RMM597" s="396"/>
      <c r="RMN597" s="396"/>
      <c r="RMO597" s="396"/>
      <c r="RMP597" s="396"/>
      <c r="RMQ597" s="396"/>
      <c r="RMR597" s="396"/>
      <c r="RMS597" s="396"/>
      <c r="RMT597" s="396"/>
      <c r="RMU597" s="396"/>
      <c r="RMV597" s="396"/>
      <c r="RMW597" s="396"/>
      <c r="RMX597" s="396"/>
      <c r="RMY597" s="396"/>
      <c r="RMZ597" s="396"/>
      <c r="RNA597" s="396"/>
      <c r="RNB597" s="396"/>
      <c r="RNC597" s="396"/>
      <c r="RND597" s="396"/>
      <c r="RNE597" s="396"/>
      <c r="RNF597" s="396"/>
      <c r="RNG597" s="396"/>
      <c r="RNH597" s="396"/>
      <c r="RNI597" s="396"/>
      <c r="RNJ597" s="396"/>
      <c r="RNK597" s="396"/>
      <c r="RNL597" s="396"/>
      <c r="RNM597" s="396"/>
      <c r="RNN597" s="396"/>
      <c r="RNO597" s="396"/>
      <c r="RNP597" s="396"/>
      <c r="RNQ597" s="396"/>
      <c r="RNR597" s="396"/>
      <c r="RNS597" s="396"/>
      <c r="RNT597" s="396"/>
      <c r="RNU597" s="396"/>
      <c r="RNV597" s="396"/>
      <c r="RNW597" s="396"/>
      <c r="RNX597" s="396"/>
      <c r="RNY597" s="396"/>
      <c r="RNZ597" s="396"/>
      <c r="ROA597" s="396"/>
      <c r="ROB597" s="396"/>
      <c r="ROC597" s="396"/>
      <c r="ROD597" s="396"/>
      <c r="ROE597" s="396"/>
      <c r="ROF597" s="396"/>
      <c r="ROG597" s="396"/>
      <c r="ROH597" s="396"/>
      <c r="ROI597" s="396"/>
      <c r="ROJ597" s="396"/>
      <c r="ROK597" s="396"/>
      <c r="ROL597" s="396"/>
      <c r="ROM597" s="396"/>
      <c r="RON597" s="396"/>
      <c r="ROO597" s="396"/>
      <c r="ROP597" s="396"/>
      <c r="ROQ597" s="396"/>
      <c r="ROR597" s="396"/>
      <c r="ROS597" s="396"/>
      <c r="ROT597" s="396"/>
      <c r="ROU597" s="396"/>
      <c r="ROV597" s="396"/>
      <c r="ROW597" s="396"/>
      <c r="ROX597" s="396"/>
      <c r="ROY597" s="396"/>
      <c r="ROZ597" s="396"/>
      <c r="RPA597" s="396"/>
      <c r="RPB597" s="396"/>
      <c r="RPC597" s="396"/>
      <c r="RPD597" s="396"/>
      <c r="RPE597" s="396"/>
      <c r="RPF597" s="396"/>
      <c r="RPG597" s="396"/>
      <c r="RPH597" s="396"/>
      <c r="RPI597" s="396"/>
      <c r="RPJ597" s="396"/>
      <c r="RPK597" s="396"/>
      <c r="RPL597" s="396"/>
      <c r="RPM597" s="396"/>
      <c r="RPN597" s="396"/>
      <c r="RPO597" s="396"/>
      <c r="RPP597" s="396"/>
      <c r="RPQ597" s="396"/>
      <c r="RPR597" s="396"/>
      <c r="RPS597" s="396"/>
      <c r="RPT597" s="396"/>
      <c r="RPU597" s="396"/>
      <c r="RPV597" s="396"/>
      <c r="RPW597" s="396"/>
      <c r="RPX597" s="396"/>
      <c r="RPY597" s="396"/>
      <c r="RPZ597" s="396"/>
      <c r="RQA597" s="396"/>
      <c r="RQB597" s="396"/>
      <c r="RQC597" s="396"/>
      <c r="RQD597" s="396"/>
      <c r="RQE597" s="396"/>
      <c r="RQF597" s="396"/>
      <c r="RQG597" s="396"/>
      <c r="RQH597" s="396"/>
      <c r="RQI597" s="396"/>
      <c r="RQJ597" s="396"/>
      <c r="RQK597" s="396"/>
      <c r="RQL597" s="396"/>
      <c r="RQM597" s="396"/>
      <c r="RQN597" s="396"/>
      <c r="RQO597" s="396"/>
      <c r="RQP597" s="396"/>
      <c r="RQQ597" s="396"/>
      <c r="RQR597" s="396"/>
      <c r="RQS597" s="396"/>
      <c r="RQT597" s="396"/>
      <c r="RQU597" s="396"/>
      <c r="RQV597" s="396"/>
      <c r="RQW597" s="396"/>
      <c r="RQX597" s="396"/>
      <c r="RQY597" s="396"/>
      <c r="RQZ597" s="396"/>
      <c r="RRA597" s="396"/>
      <c r="RRB597" s="396"/>
      <c r="RRC597" s="396"/>
      <c r="RRD597" s="396"/>
      <c r="RRE597" s="396"/>
      <c r="RRF597" s="396"/>
      <c r="RRG597" s="396"/>
      <c r="RRH597" s="396"/>
      <c r="RRI597" s="396"/>
      <c r="RRJ597" s="396"/>
      <c r="RRK597" s="396"/>
      <c r="RRL597" s="396"/>
      <c r="RRM597" s="396"/>
      <c r="RRN597" s="396"/>
      <c r="RRO597" s="396"/>
      <c r="RRP597" s="396"/>
      <c r="RRQ597" s="396"/>
      <c r="RRR597" s="396"/>
      <c r="RRS597" s="396"/>
      <c r="RRT597" s="396"/>
      <c r="RRU597" s="396"/>
      <c r="RRV597" s="396"/>
      <c r="RRW597" s="396"/>
      <c r="RRX597" s="396"/>
      <c r="RRY597" s="396"/>
      <c r="RRZ597" s="396"/>
      <c r="RSA597" s="396"/>
      <c r="RSB597" s="396"/>
      <c r="RSC597" s="396"/>
      <c r="RSD597" s="396"/>
      <c r="RSE597" s="396"/>
      <c r="RSF597" s="396"/>
      <c r="RSG597" s="396"/>
      <c r="RSH597" s="396"/>
      <c r="RSI597" s="396"/>
      <c r="RSJ597" s="396"/>
      <c r="RSK597" s="396"/>
      <c r="RSL597" s="396"/>
      <c r="RSM597" s="396"/>
      <c r="RSN597" s="396"/>
      <c r="RSO597" s="396"/>
      <c r="RSP597" s="396"/>
      <c r="RSQ597" s="396"/>
      <c r="RSR597" s="396"/>
      <c r="RSS597" s="396"/>
      <c r="RST597" s="396"/>
      <c r="RSU597" s="396"/>
      <c r="RSV597" s="396"/>
      <c r="RSW597" s="396"/>
      <c r="RSX597" s="396"/>
      <c r="RSY597" s="396"/>
      <c r="RSZ597" s="396"/>
      <c r="RTA597" s="396"/>
      <c r="RTB597" s="396"/>
      <c r="RTC597" s="396"/>
      <c r="RTD597" s="396"/>
      <c r="RTE597" s="396"/>
      <c r="RTF597" s="396"/>
      <c r="RTG597" s="396"/>
      <c r="RTH597" s="396"/>
      <c r="RTI597" s="396"/>
      <c r="RTJ597" s="396"/>
      <c r="RTK597" s="396"/>
      <c r="RTL597" s="396"/>
      <c r="RTM597" s="396"/>
      <c r="RTN597" s="396"/>
      <c r="RTO597" s="396"/>
      <c r="RTP597" s="396"/>
      <c r="RTQ597" s="396"/>
      <c r="RTR597" s="396"/>
      <c r="RTS597" s="396"/>
      <c r="RTT597" s="396"/>
      <c r="RTU597" s="396"/>
      <c r="RTV597" s="396"/>
      <c r="RTW597" s="396"/>
      <c r="RTX597" s="396"/>
      <c r="RTY597" s="396"/>
      <c r="RTZ597" s="396"/>
      <c r="RUA597" s="396"/>
      <c r="RUB597" s="396"/>
      <c r="RUC597" s="396"/>
      <c r="RUD597" s="396"/>
      <c r="RUE597" s="396"/>
      <c r="RUF597" s="396"/>
      <c r="RUG597" s="396"/>
      <c r="RUH597" s="396"/>
      <c r="RUI597" s="396"/>
      <c r="RUJ597" s="396"/>
      <c r="RUK597" s="396"/>
      <c r="RUL597" s="396"/>
      <c r="RUM597" s="396"/>
      <c r="RUN597" s="396"/>
      <c r="RUO597" s="396"/>
      <c r="RUP597" s="396"/>
      <c r="RUQ597" s="396"/>
      <c r="RUR597" s="396"/>
      <c r="RUS597" s="396"/>
      <c r="RUT597" s="396"/>
      <c r="RUU597" s="396"/>
      <c r="RUV597" s="396"/>
      <c r="RUW597" s="396"/>
      <c r="RUX597" s="396"/>
      <c r="RUY597" s="396"/>
      <c r="RUZ597" s="396"/>
      <c r="RVA597" s="396"/>
      <c r="RVB597" s="396"/>
      <c r="RVC597" s="396"/>
      <c r="RVD597" s="396"/>
      <c r="RVE597" s="396"/>
      <c r="RVF597" s="396"/>
      <c r="RVG597" s="396"/>
      <c r="RVH597" s="396"/>
      <c r="RVI597" s="396"/>
      <c r="RVJ597" s="396"/>
      <c r="RVK597" s="396"/>
      <c r="RVL597" s="396"/>
      <c r="RVM597" s="396"/>
      <c r="RVN597" s="396"/>
      <c r="RVO597" s="396"/>
      <c r="RVP597" s="396"/>
      <c r="RVQ597" s="396"/>
      <c r="RVR597" s="396"/>
      <c r="RVS597" s="396"/>
      <c r="RVT597" s="396"/>
      <c r="RVU597" s="396"/>
      <c r="RVV597" s="396"/>
      <c r="RVW597" s="396"/>
      <c r="RVX597" s="396"/>
      <c r="RVY597" s="396"/>
      <c r="RVZ597" s="396"/>
      <c r="RWA597" s="396"/>
      <c r="RWB597" s="396"/>
      <c r="RWC597" s="396"/>
      <c r="RWD597" s="396"/>
      <c r="RWE597" s="396"/>
      <c r="RWF597" s="396"/>
      <c r="RWG597" s="396"/>
      <c r="RWH597" s="396"/>
      <c r="RWI597" s="396"/>
      <c r="RWJ597" s="396"/>
      <c r="RWK597" s="396"/>
      <c r="RWL597" s="396"/>
      <c r="RWM597" s="396"/>
      <c r="RWN597" s="396"/>
      <c r="RWO597" s="396"/>
      <c r="RWP597" s="396"/>
      <c r="RWQ597" s="396"/>
      <c r="RWR597" s="396"/>
      <c r="RWS597" s="396"/>
      <c r="RWT597" s="396"/>
      <c r="RWU597" s="396"/>
      <c r="RWV597" s="396"/>
      <c r="RWW597" s="396"/>
      <c r="RWX597" s="396"/>
      <c r="RWY597" s="396"/>
      <c r="RWZ597" s="396"/>
      <c r="RXA597" s="396"/>
      <c r="RXB597" s="396"/>
      <c r="RXC597" s="396"/>
      <c r="RXD597" s="396"/>
      <c r="RXE597" s="396"/>
      <c r="RXF597" s="396"/>
      <c r="RXG597" s="396"/>
      <c r="RXH597" s="396"/>
      <c r="RXI597" s="396"/>
      <c r="RXJ597" s="396"/>
      <c r="RXK597" s="396"/>
      <c r="RXL597" s="396"/>
      <c r="RXM597" s="396"/>
      <c r="RXN597" s="396"/>
      <c r="RXO597" s="396"/>
      <c r="RXP597" s="396"/>
      <c r="RXQ597" s="396"/>
      <c r="RXR597" s="396"/>
      <c r="RXS597" s="396"/>
      <c r="RXT597" s="396"/>
      <c r="RXU597" s="396"/>
      <c r="RXV597" s="396"/>
      <c r="RXW597" s="396"/>
      <c r="RXX597" s="396"/>
      <c r="RXY597" s="396"/>
      <c r="RXZ597" s="396"/>
      <c r="RYA597" s="396"/>
      <c r="RYB597" s="396"/>
      <c r="RYC597" s="396"/>
      <c r="RYD597" s="396"/>
      <c r="RYE597" s="396"/>
      <c r="RYF597" s="396"/>
      <c r="RYG597" s="396"/>
      <c r="RYH597" s="396"/>
      <c r="RYI597" s="396"/>
      <c r="RYJ597" s="396"/>
      <c r="RYK597" s="396"/>
      <c r="RYL597" s="396"/>
      <c r="RYM597" s="396"/>
      <c r="RYN597" s="396"/>
      <c r="RYO597" s="396"/>
      <c r="RYP597" s="396"/>
      <c r="RYQ597" s="396"/>
      <c r="RYR597" s="396"/>
      <c r="RYS597" s="396"/>
      <c r="RYT597" s="396"/>
      <c r="RYU597" s="396"/>
      <c r="RYV597" s="396"/>
      <c r="RYW597" s="396"/>
      <c r="RYX597" s="396"/>
      <c r="RYY597" s="396"/>
      <c r="RYZ597" s="396"/>
      <c r="RZA597" s="396"/>
      <c r="RZB597" s="396"/>
      <c r="RZC597" s="396"/>
      <c r="RZD597" s="396"/>
      <c r="RZE597" s="396"/>
      <c r="RZF597" s="396"/>
      <c r="RZG597" s="396"/>
      <c r="RZH597" s="396"/>
      <c r="RZI597" s="396"/>
      <c r="RZJ597" s="396"/>
      <c r="RZK597" s="396"/>
      <c r="RZL597" s="396"/>
      <c r="RZM597" s="396"/>
      <c r="RZN597" s="396"/>
      <c r="RZO597" s="396"/>
      <c r="RZP597" s="396"/>
      <c r="RZQ597" s="396"/>
      <c r="RZR597" s="396"/>
      <c r="RZS597" s="396"/>
      <c r="RZT597" s="396"/>
      <c r="RZU597" s="396"/>
      <c r="RZV597" s="396"/>
      <c r="RZW597" s="396"/>
      <c r="RZX597" s="396"/>
      <c r="RZY597" s="396"/>
      <c r="RZZ597" s="396"/>
      <c r="SAA597" s="396"/>
      <c r="SAB597" s="396"/>
      <c r="SAC597" s="396"/>
      <c r="SAD597" s="396"/>
      <c r="SAE597" s="396"/>
      <c r="SAF597" s="396"/>
      <c r="SAG597" s="396"/>
      <c r="SAH597" s="396"/>
      <c r="SAI597" s="396"/>
      <c r="SAJ597" s="396"/>
      <c r="SAK597" s="396"/>
      <c r="SAL597" s="396"/>
      <c r="SAM597" s="396"/>
      <c r="SAN597" s="396"/>
      <c r="SAO597" s="396"/>
      <c r="SAP597" s="396"/>
      <c r="SAQ597" s="396"/>
      <c r="SAR597" s="396"/>
      <c r="SAS597" s="396"/>
      <c r="SAT597" s="396"/>
      <c r="SAU597" s="396"/>
      <c r="SAV597" s="396"/>
      <c r="SAW597" s="396"/>
      <c r="SAX597" s="396"/>
      <c r="SAY597" s="396"/>
      <c r="SAZ597" s="396"/>
      <c r="SBA597" s="396"/>
      <c r="SBB597" s="396"/>
      <c r="SBC597" s="396"/>
      <c r="SBD597" s="396"/>
      <c r="SBE597" s="396"/>
      <c r="SBF597" s="396"/>
      <c r="SBG597" s="396"/>
      <c r="SBH597" s="396"/>
      <c r="SBI597" s="396"/>
      <c r="SBJ597" s="396"/>
      <c r="SBK597" s="396"/>
      <c r="SBL597" s="396"/>
      <c r="SBM597" s="396"/>
      <c r="SBN597" s="396"/>
      <c r="SBO597" s="396"/>
      <c r="SBP597" s="396"/>
      <c r="SBQ597" s="396"/>
      <c r="SBR597" s="396"/>
      <c r="SBS597" s="396"/>
      <c r="SBT597" s="396"/>
      <c r="SBU597" s="396"/>
      <c r="SBV597" s="396"/>
      <c r="SBW597" s="396"/>
      <c r="SBX597" s="396"/>
      <c r="SBY597" s="396"/>
      <c r="SBZ597" s="396"/>
      <c r="SCA597" s="396"/>
      <c r="SCB597" s="396"/>
      <c r="SCC597" s="396"/>
      <c r="SCD597" s="396"/>
      <c r="SCE597" s="396"/>
      <c r="SCF597" s="396"/>
      <c r="SCG597" s="396"/>
      <c r="SCH597" s="396"/>
      <c r="SCI597" s="396"/>
      <c r="SCJ597" s="396"/>
      <c r="SCK597" s="396"/>
      <c r="SCL597" s="396"/>
      <c r="SCM597" s="396"/>
      <c r="SCN597" s="396"/>
      <c r="SCO597" s="396"/>
      <c r="SCP597" s="396"/>
      <c r="SCQ597" s="396"/>
      <c r="SCR597" s="396"/>
      <c r="SCS597" s="396"/>
      <c r="SCT597" s="396"/>
      <c r="SCU597" s="396"/>
      <c r="SCV597" s="396"/>
      <c r="SCW597" s="396"/>
      <c r="SCX597" s="396"/>
      <c r="SCY597" s="396"/>
      <c r="SCZ597" s="396"/>
      <c r="SDA597" s="396"/>
      <c r="SDB597" s="396"/>
      <c r="SDC597" s="396"/>
      <c r="SDD597" s="396"/>
      <c r="SDE597" s="396"/>
      <c r="SDF597" s="396"/>
      <c r="SDG597" s="396"/>
      <c r="SDH597" s="396"/>
      <c r="SDI597" s="396"/>
      <c r="SDJ597" s="396"/>
      <c r="SDK597" s="396"/>
      <c r="SDL597" s="396"/>
      <c r="SDM597" s="396"/>
      <c r="SDN597" s="396"/>
      <c r="SDO597" s="396"/>
      <c r="SDP597" s="396"/>
      <c r="SDQ597" s="396"/>
      <c r="SDR597" s="396"/>
      <c r="SDS597" s="396"/>
      <c r="SDT597" s="396"/>
      <c r="SDU597" s="396"/>
      <c r="SDV597" s="396"/>
      <c r="SDW597" s="396"/>
      <c r="SDX597" s="396"/>
      <c r="SDY597" s="396"/>
      <c r="SDZ597" s="396"/>
      <c r="SEA597" s="396"/>
      <c r="SEB597" s="396"/>
      <c r="SEC597" s="396"/>
      <c r="SED597" s="396"/>
      <c r="SEE597" s="396"/>
      <c r="SEF597" s="396"/>
      <c r="SEG597" s="396"/>
      <c r="SEH597" s="396"/>
      <c r="SEI597" s="396"/>
      <c r="SEJ597" s="396"/>
      <c r="SEK597" s="396"/>
      <c r="SEL597" s="396"/>
      <c r="SEM597" s="396"/>
      <c r="SEN597" s="396"/>
      <c r="SEO597" s="396"/>
      <c r="SEP597" s="396"/>
      <c r="SEQ597" s="396"/>
      <c r="SER597" s="396"/>
      <c r="SES597" s="396"/>
      <c r="SET597" s="396"/>
      <c r="SEU597" s="396"/>
      <c r="SEV597" s="396"/>
      <c r="SEW597" s="396"/>
      <c r="SEX597" s="396"/>
      <c r="SEY597" s="396"/>
      <c r="SEZ597" s="396"/>
      <c r="SFA597" s="396"/>
      <c r="SFB597" s="396"/>
      <c r="SFC597" s="396"/>
      <c r="SFD597" s="396"/>
      <c r="SFE597" s="396"/>
      <c r="SFF597" s="396"/>
      <c r="SFG597" s="396"/>
      <c r="SFH597" s="396"/>
      <c r="SFI597" s="396"/>
      <c r="SFJ597" s="396"/>
      <c r="SFK597" s="396"/>
      <c r="SFL597" s="396"/>
      <c r="SFM597" s="396"/>
      <c r="SFN597" s="396"/>
      <c r="SFO597" s="396"/>
      <c r="SFP597" s="396"/>
      <c r="SFQ597" s="396"/>
      <c r="SFR597" s="396"/>
      <c r="SFS597" s="396"/>
      <c r="SFT597" s="396"/>
      <c r="SFU597" s="396"/>
      <c r="SFV597" s="396"/>
      <c r="SFW597" s="396"/>
      <c r="SFX597" s="396"/>
      <c r="SFY597" s="396"/>
      <c r="SFZ597" s="396"/>
      <c r="SGA597" s="396"/>
      <c r="SGB597" s="396"/>
      <c r="SGC597" s="396"/>
      <c r="SGD597" s="396"/>
      <c r="SGE597" s="396"/>
      <c r="SGF597" s="396"/>
      <c r="SGG597" s="396"/>
      <c r="SGH597" s="396"/>
      <c r="SGI597" s="396"/>
      <c r="SGJ597" s="396"/>
      <c r="SGK597" s="396"/>
      <c r="SGL597" s="396"/>
      <c r="SGM597" s="396"/>
      <c r="SGN597" s="396"/>
      <c r="SGO597" s="396"/>
      <c r="SGP597" s="396"/>
      <c r="SGQ597" s="396"/>
      <c r="SGR597" s="396"/>
      <c r="SGS597" s="396"/>
      <c r="SGT597" s="396"/>
      <c r="SGU597" s="396"/>
      <c r="SGV597" s="396"/>
      <c r="SGW597" s="396"/>
      <c r="SGX597" s="396"/>
      <c r="SGY597" s="396"/>
      <c r="SGZ597" s="396"/>
      <c r="SHA597" s="396"/>
      <c r="SHB597" s="396"/>
      <c r="SHC597" s="396"/>
      <c r="SHD597" s="396"/>
      <c r="SHE597" s="396"/>
      <c r="SHF597" s="396"/>
      <c r="SHG597" s="396"/>
      <c r="SHH597" s="396"/>
      <c r="SHI597" s="396"/>
      <c r="SHJ597" s="396"/>
      <c r="SHK597" s="396"/>
      <c r="SHL597" s="396"/>
      <c r="SHM597" s="396"/>
      <c r="SHN597" s="396"/>
      <c r="SHO597" s="396"/>
      <c r="SHP597" s="396"/>
      <c r="SHQ597" s="396"/>
      <c r="SHR597" s="396"/>
      <c r="SHS597" s="396"/>
      <c r="SHT597" s="396"/>
      <c r="SHU597" s="396"/>
      <c r="SHV597" s="396"/>
      <c r="SHW597" s="396"/>
      <c r="SHX597" s="396"/>
      <c r="SHY597" s="396"/>
      <c r="SHZ597" s="396"/>
      <c r="SIA597" s="396"/>
      <c r="SIB597" s="396"/>
      <c r="SIC597" s="396"/>
      <c r="SID597" s="396"/>
      <c r="SIE597" s="396"/>
      <c r="SIF597" s="396"/>
      <c r="SIG597" s="396"/>
      <c r="SIH597" s="396"/>
      <c r="SII597" s="396"/>
      <c r="SIJ597" s="396"/>
      <c r="SIK597" s="396"/>
      <c r="SIL597" s="396"/>
      <c r="SIM597" s="396"/>
      <c r="SIN597" s="396"/>
      <c r="SIO597" s="396"/>
      <c r="SIP597" s="396"/>
      <c r="SIQ597" s="396"/>
      <c r="SIR597" s="396"/>
      <c r="SIS597" s="396"/>
      <c r="SIT597" s="396"/>
      <c r="SIU597" s="396"/>
      <c r="SIV597" s="396"/>
      <c r="SIW597" s="396"/>
      <c r="SIX597" s="396"/>
      <c r="SIY597" s="396"/>
      <c r="SIZ597" s="396"/>
      <c r="SJA597" s="396"/>
      <c r="SJB597" s="396"/>
      <c r="SJC597" s="396"/>
      <c r="SJD597" s="396"/>
      <c r="SJE597" s="396"/>
      <c r="SJF597" s="396"/>
      <c r="SJG597" s="396"/>
      <c r="SJH597" s="396"/>
      <c r="SJI597" s="396"/>
      <c r="SJJ597" s="396"/>
      <c r="SJK597" s="396"/>
      <c r="SJL597" s="396"/>
      <c r="SJM597" s="396"/>
      <c r="SJN597" s="396"/>
      <c r="SJO597" s="396"/>
      <c r="SJP597" s="396"/>
      <c r="SJQ597" s="396"/>
      <c r="SJR597" s="396"/>
      <c r="SJS597" s="396"/>
      <c r="SJT597" s="396"/>
      <c r="SJU597" s="396"/>
      <c r="SJV597" s="396"/>
      <c r="SJW597" s="396"/>
      <c r="SJX597" s="396"/>
      <c r="SJY597" s="396"/>
      <c r="SJZ597" s="396"/>
      <c r="SKA597" s="396"/>
      <c r="SKB597" s="396"/>
      <c r="SKC597" s="396"/>
      <c r="SKD597" s="396"/>
      <c r="SKE597" s="396"/>
      <c r="SKF597" s="396"/>
      <c r="SKG597" s="396"/>
      <c r="SKH597" s="396"/>
      <c r="SKI597" s="396"/>
      <c r="SKJ597" s="396"/>
      <c r="SKK597" s="396"/>
      <c r="SKL597" s="396"/>
      <c r="SKM597" s="396"/>
      <c r="SKN597" s="396"/>
      <c r="SKO597" s="396"/>
      <c r="SKP597" s="396"/>
      <c r="SKQ597" s="396"/>
      <c r="SKR597" s="396"/>
      <c r="SKS597" s="396"/>
      <c r="SKT597" s="396"/>
      <c r="SKU597" s="396"/>
      <c r="SKV597" s="396"/>
      <c r="SKW597" s="396"/>
      <c r="SKX597" s="396"/>
      <c r="SKY597" s="396"/>
      <c r="SKZ597" s="396"/>
      <c r="SLA597" s="396"/>
      <c r="SLB597" s="396"/>
      <c r="SLC597" s="396"/>
      <c r="SLD597" s="396"/>
      <c r="SLE597" s="396"/>
      <c r="SLF597" s="396"/>
      <c r="SLG597" s="396"/>
      <c r="SLH597" s="396"/>
      <c r="SLI597" s="396"/>
      <c r="SLJ597" s="396"/>
      <c r="SLK597" s="396"/>
      <c r="SLL597" s="396"/>
      <c r="SLM597" s="396"/>
      <c r="SLN597" s="396"/>
      <c r="SLO597" s="396"/>
      <c r="SLP597" s="396"/>
      <c r="SLQ597" s="396"/>
      <c r="SLR597" s="396"/>
      <c r="SLS597" s="396"/>
      <c r="SLT597" s="396"/>
      <c r="SLU597" s="396"/>
      <c r="SLV597" s="396"/>
      <c r="SLW597" s="396"/>
      <c r="SLX597" s="396"/>
      <c r="SLY597" s="396"/>
      <c r="SLZ597" s="396"/>
      <c r="SMA597" s="396"/>
      <c r="SMB597" s="396"/>
      <c r="SMC597" s="396"/>
      <c r="SMD597" s="396"/>
      <c r="SME597" s="396"/>
      <c r="SMF597" s="396"/>
      <c r="SMG597" s="396"/>
      <c r="SMH597" s="396"/>
      <c r="SMI597" s="396"/>
      <c r="SMJ597" s="396"/>
      <c r="SMK597" s="396"/>
      <c r="SML597" s="396"/>
      <c r="SMM597" s="396"/>
      <c r="SMN597" s="396"/>
      <c r="SMO597" s="396"/>
      <c r="SMP597" s="396"/>
      <c r="SMQ597" s="396"/>
      <c r="SMR597" s="396"/>
      <c r="SMS597" s="396"/>
      <c r="SMT597" s="396"/>
      <c r="SMU597" s="396"/>
      <c r="SMV597" s="396"/>
      <c r="SMW597" s="396"/>
      <c r="SMX597" s="396"/>
      <c r="SMY597" s="396"/>
      <c r="SMZ597" s="396"/>
      <c r="SNA597" s="396"/>
      <c r="SNB597" s="396"/>
      <c r="SNC597" s="396"/>
      <c r="SND597" s="396"/>
      <c r="SNE597" s="396"/>
      <c r="SNF597" s="396"/>
      <c r="SNG597" s="396"/>
      <c r="SNH597" s="396"/>
      <c r="SNI597" s="396"/>
      <c r="SNJ597" s="396"/>
      <c r="SNK597" s="396"/>
      <c r="SNL597" s="396"/>
      <c r="SNM597" s="396"/>
      <c r="SNN597" s="396"/>
      <c r="SNO597" s="396"/>
      <c r="SNP597" s="396"/>
      <c r="SNQ597" s="396"/>
      <c r="SNR597" s="396"/>
      <c r="SNS597" s="396"/>
      <c r="SNT597" s="396"/>
      <c r="SNU597" s="396"/>
      <c r="SNV597" s="396"/>
      <c r="SNW597" s="396"/>
      <c r="SNX597" s="396"/>
      <c r="SNY597" s="396"/>
      <c r="SNZ597" s="396"/>
      <c r="SOA597" s="396"/>
      <c r="SOB597" s="396"/>
      <c r="SOC597" s="396"/>
      <c r="SOD597" s="396"/>
      <c r="SOE597" s="396"/>
      <c r="SOF597" s="396"/>
      <c r="SOG597" s="396"/>
      <c r="SOH597" s="396"/>
      <c r="SOI597" s="396"/>
      <c r="SOJ597" s="396"/>
      <c r="SOK597" s="396"/>
      <c r="SOL597" s="396"/>
      <c r="SOM597" s="396"/>
      <c r="SON597" s="396"/>
      <c r="SOO597" s="396"/>
      <c r="SOP597" s="396"/>
      <c r="SOQ597" s="396"/>
      <c r="SOR597" s="396"/>
      <c r="SOS597" s="396"/>
      <c r="SOT597" s="396"/>
      <c r="SOU597" s="396"/>
      <c r="SOV597" s="396"/>
      <c r="SOW597" s="396"/>
      <c r="SOX597" s="396"/>
      <c r="SOY597" s="396"/>
      <c r="SOZ597" s="396"/>
      <c r="SPA597" s="396"/>
      <c r="SPB597" s="396"/>
      <c r="SPC597" s="396"/>
      <c r="SPD597" s="396"/>
      <c r="SPE597" s="396"/>
      <c r="SPF597" s="396"/>
      <c r="SPG597" s="396"/>
      <c r="SPH597" s="396"/>
      <c r="SPI597" s="396"/>
      <c r="SPJ597" s="396"/>
      <c r="SPK597" s="396"/>
      <c r="SPL597" s="396"/>
      <c r="SPM597" s="396"/>
      <c r="SPN597" s="396"/>
      <c r="SPO597" s="396"/>
      <c r="SPP597" s="396"/>
      <c r="SPQ597" s="396"/>
      <c r="SPR597" s="396"/>
      <c r="SPS597" s="396"/>
      <c r="SPT597" s="396"/>
      <c r="SPU597" s="396"/>
      <c r="SPV597" s="396"/>
      <c r="SPW597" s="396"/>
      <c r="SPX597" s="396"/>
      <c r="SPY597" s="396"/>
      <c r="SPZ597" s="396"/>
      <c r="SQA597" s="396"/>
      <c r="SQB597" s="396"/>
      <c r="SQC597" s="396"/>
      <c r="SQD597" s="396"/>
      <c r="SQE597" s="396"/>
      <c r="SQF597" s="396"/>
      <c r="SQG597" s="396"/>
      <c r="SQH597" s="396"/>
      <c r="SQI597" s="396"/>
      <c r="SQJ597" s="396"/>
      <c r="SQK597" s="396"/>
      <c r="SQL597" s="396"/>
      <c r="SQM597" s="396"/>
      <c r="SQN597" s="396"/>
      <c r="SQO597" s="396"/>
      <c r="SQP597" s="396"/>
      <c r="SQQ597" s="396"/>
      <c r="SQR597" s="396"/>
      <c r="SQS597" s="396"/>
      <c r="SQT597" s="396"/>
      <c r="SQU597" s="396"/>
      <c r="SQV597" s="396"/>
      <c r="SQW597" s="396"/>
      <c r="SQX597" s="396"/>
      <c r="SQY597" s="396"/>
      <c r="SQZ597" s="396"/>
      <c r="SRA597" s="396"/>
      <c r="SRB597" s="396"/>
      <c r="SRC597" s="396"/>
      <c r="SRD597" s="396"/>
      <c r="SRE597" s="396"/>
      <c r="SRF597" s="396"/>
      <c r="SRG597" s="396"/>
      <c r="SRH597" s="396"/>
      <c r="SRI597" s="396"/>
      <c r="SRJ597" s="396"/>
      <c r="SRK597" s="396"/>
      <c r="SRL597" s="396"/>
      <c r="SRM597" s="396"/>
      <c r="SRN597" s="396"/>
      <c r="SRO597" s="396"/>
      <c r="SRP597" s="396"/>
      <c r="SRQ597" s="396"/>
      <c r="SRR597" s="396"/>
      <c r="SRS597" s="396"/>
      <c r="SRT597" s="396"/>
      <c r="SRU597" s="396"/>
      <c r="SRV597" s="396"/>
      <c r="SRW597" s="396"/>
      <c r="SRX597" s="396"/>
      <c r="SRY597" s="396"/>
      <c r="SRZ597" s="396"/>
      <c r="SSA597" s="396"/>
      <c r="SSB597" s="396"/>
      <c r="SSC597" s="396"/>
      <c r="SSD597" s="396"/>
      <c r="SSE597" s="396"/>
      <c r="SSF597" s="396"/>
      <c r="SSG597" s="396"/>
      <c r="SSH597" s="396"/>
      <c r="SSI597" s="396"/>
      <c r="SSJ597" s="396"/>
      <c r="SSK597" s="396"/>
      <c r="SSL597" s="396"/>
      <c r="SSM597" s="396"/>
      <c r="SSN597" s="396"/>
      <c r="SSO597" s="396"/>
      <c r="SSP597" s="396"/>
      <c r="SSQ597" s="396"/>
      <c r="SSR597" s="396"/>
      <c r="SSS597" s="396"/>
      <c r="SST597" s="396"/>
      <c r="SSU597" s="396"/>
      <c r="SSV597" s="396"/>
      <c r="SSW597" s="396"/>
      <c r="SSX597" s="396"/>
      <c r="SSY597" s="396"/>
      <c r="SSZ597" s="396"/>
      <c r="STA597" s="396"/>
      <c r="STB597" s="396"/>
      <c r="STC597" s="396"/>
      <c r="STD597" s="396"/>
      <c r="STE597" s="396"/>
      <c r="STF597" s="396"/>
      <c r="STG597" s="396"/>
      <c r="STH597" s="396"/>
      <c r="STI597" s="396"/>
      <c r="STJ597" s="396"/>
      <c r="STK597" s="396"/>
      <c r="STL597" s="396"/>
      <c r="STM597" s="396"/>
      <c r="STN597" s="396"/>
      <c r="STO597" s="396"/>
      <c r="STP597" s="396"/>
      <c r="STQ597" s="396"/>
      <c r="STR597" s="396"/>
      <c r="STS597" s="396"/>
      <c r="STT597" s="396"/>
      <c r="STU597" s="396"/>
      <c r="STV597" s="396"/>
      <c r="STW597" s="396"/>
      <c r="STX597" s="396"/>
      <c r="STY597" s="396"/>
      <c r="STZ597" s="396"/>
      <c r="SUA597" s="396"/>
      <c r="SUB597" s="396"/>
      <c r="SUC597" s="396"/>
      <c r="SUD597" s="396"/>
      <c r="SUE597" s="396"/>
      <c r="SUF597" s="396"/>
      <c r="SUG597" s="396"/>
      <c r="SUH597" s="396"/>
      <c r="SUI597" s="396"/>
      <c r="SUJ597" s="396"/>
      <c r="SUK597" s="396"/>
      <c r="SUL597" s="396"/>
      <c r="SUM597" s="396"/>
      <c r="SUN597" s="396"/>
      <c r="SUO597" s="396"/>
      <c r="SUP597" s="396"/>
      <c r="SUQ597" s="396"/>
      <c r="SUR597" s="396"/>
      <c r="SUS597" s="396"/>
      <c r="SUT597" s="396"/>
      <c r="SUU597" s="396"/>
      <c r="SUV597" s="396"/>
      <c r="SUW597" s="396"/>
      <c r="SUX597" s="396"/>
      <c r="SUY597" s="396"/>
      <c r="SUZ597" s="396"/>
      <c r="SVA597" s="396"/>
      <c r="SVB597" s="396"/>
      <c r="SVC597" s="396"/>
      <c r="SVD597" s="396"/>
      <c r="SVE597" s="396"/>
      <c r="SVF597" s="396"/>
      <c r="SVG597" s="396"/>
      <c r="SVH597" s="396"/>
      <c r="SVI597" s="396"/>
      <c r="SVJ597" s="396"/>
      <c r="SVK597" s="396"/>
      <c r="SVL597" s="396"/>
      <c r="SVM597" s="396"/>
      <c r="SVN597" s="396"/>
      <c r="SVO597" s="396"/>
      <c r="SVP597" s="396"/>
      <c r="SVQ597" s="396"/>
      <c r="SVR597" s="396"/>
      <c r="SVS597" s="396"/>
      <c r="SVT597" s="396"/>
      <c r="SVU597" s="396"/>
      <c r="SVV597" s="396"/>
      <c r="SVW597" s="396"/>
      <c r="SVX597" s="396"/>
      <c r="SVY597" s="396"/>
      <c r="SVZ597" s="396"/>
      <c r="SWA597" s="396"/>
      <c r="SWB597" s="396"/>
      <c r="SWC597" s="396"/>
      <c r="SWD597" s="396"/>
      <c r="SWE597" s="396"/>
      <c r="SWF597" s="396"/>
      <c r="SWG597" s="396"/>
      <c r="SWH597" s="396"/>
      <c r="SWI597" s="396"/>
      <c r="SWJ597" s="396"/>
      <c r="SWK597" s="396"/>
      <c r="SWL597" s="396"/>
      <c r="SWM597" s="396"/>
      <c r="SWN597" s="396"/>
      <c r="SWO597" s="396"/>
      <c r="SWP597" s="396"/>
      <c r="SWQ597" s="396"/>
      <c r="SWR597" s="396"/>
      <c r="SWS597" s="396"/>
      <c r="SWT597" s="396"/>
      <c r="SWU597" s="396"/>
      <c r="SWV597" s="396"/>
      <c r="SWW597" s="396"/>
      <c r="SWX597" s="396"/>
      <c r="SWY597" s="396"/>
      <c r="SWZ597" s="396"/>
      <c r="SXA597" s="396"/>
      <c r="SXB597" s="396"/>
      <c r="SXC597" s="396"/>
      <c r="SXD597" s="396"/>
      <c r="SXE597" s="396"/>
      <c r="SXF597" s="396"/>
      <c r="SXG597" s="396"/>
      <c r="SXH597" s="396"/>
      <c r="SXI597" s="396"/>
      <c r="SXJ597" s="396"/>
      <c r="SXK597" s="396"/>
      <c r="SXL597" s="396"/>
      <c r="SXM597" s="396"/>
      <c r="SXN597" s="396"/>
      <c r="SXO597" s="396"/>
      <c r="SXP597" s="396"/>
      <c r="SXQ597" s="396"/>
      <c r="SXR597" s="396"/>
      <c r="SXS597" s="396"/>
      <c r="SXT597" s="396"/>
      <c r="SXU597" s="396"/>
      <c r="SXV597" s="396"/>
      <c r="SXW597" s="396"/>
      <c r="SXX597" s="396"/>
      <c r="SXY597" s="396"/>
      <c r="SXZ597" s="396"/>
      <c r="SYA597" s="396"/>
      <c r="SYB597" s="396"/>
      <c r="SYC597" s="396"/>
      <c r="SYD597" s="396"/>
      <c r="SYE597" s="396"/>
      <c r="SYF597" s="396"/>
      <c r="SYG597" s="396"/>
      <c r="SYH597" s="396"/>
      <c r="SYI597" s="396"/>
      <c r="SYJ597" s="396"/>
      <c r="SYK597" s="396"/>
      <c r="SYL597" s="396"/>
      <c r="SYM597" s="396"/>
      <c r="SYN597" s="396"/>
      <c r="SYO597" s="396"/>
      <c r="SYP597" s="396"/>
      <c r="SYQ597" s="396"/>
      <c r="SYR597" s="396"/>
      <c r="SYS597" s="396"/>
      <c r="SYT597" s="396"/>
      <c r="SYU597" s="396"/>
      <c r="SYV597" s="396"/>
      <c r="SYW597" s="396"/>
      <c r="SYX597" s="396"/>
      <c r="SYY597" s="396"/>
      <c r="SYZ597" s="396"/>
      <c r="SZA597" s="396"/>
      <c r="SZB597" s="396"/>
      <c r="SZC597" s="396"/>
      <c r="SZD597" s="396"/>
      <c r="SZE597" s="396"/>
      <c r="SZF597" s="396"/>
      <c r="SZG597" s="396"/>
      <c r="SZH597" s="396"/>
      <c r="SZI597" s="396"/>
      <c r="SZJ597" s="396"/>
      <c r="SZK597" s="396"/>
      <c r="SZL597" s="396"/>
      <c r="SZM597" s="396"/>
      <c r="SZN597" s="396"/>
      <c r="SZO597" s="396"/>
      <c r="SZP597" s="396"/>
      <c r="SZQ597" s="396"/>
      <c r="SZR597" s="396"/>
      <c r="SZS597" s="396"/>
      <c r="SZT597" s="396"/>
      <c r="SZU597" s="396"/>
      <c r="SZV597" s="396"/>
      <c r="SZW597" s="396"/>
      <c r="SZX597" s="396"/>
      <c r="SZY597" s="396"/>
      <c r="SZZ597" s="396"/>
      <c r="TAA597" s="396"/>
      <c r="TAB597" s="396"/>
      <c r="TAC597" s="396"/>
      <c r="TAD597" s="396"/>
      <c r="TAE597" s="396"/>
      <c r="TAF597" s="396"/>
      <c r="TAG597" s="396"/>
      <c r="TAH597" s="396"/>
      <c r="TAI597" s="396"/>
      <c r="TAJ597" s="396"/>
      <c r="TAK597" s="396"/>
      <c r="TAL597" s="396"/>
      <c r="TAM597" s="396"/>
      <c r="TAN597" s="396"/>
      <c r="TAO597" s="396"/>
      <c r="TAP597" s="396"/>
      <c r="TAQ597" s="396"/>
      <c r="TAR597" s="396"/>
      <c r="TAS597" s="396"/>
      <c r="TAT597" s="396"/>
      <c r="TAU597" s="396"/>
      <c r="TAV597" s="396"/>
      <c r="TAW597" s="396"/>
      <c r="TAX597" s="396"/>
      <c r="TAY597" s="396"/>
      <c r="TAZ597" s="396"/>
      <c r="TBA597" s="396"/>
      <c r="TBB597" s="396"/>
      <c r="TBC597" s="396"/>
      <c r="TBD597" s="396"/>
      <c r="TBE597" s="396"/>
      <c r="TBF597" s="396"/>
      <c r="TBG597" s="396"/>
      <c r="TBH597" s="396"/>
      <c r="TBI597" s="396"/>
      <c r="TBJ597" s="396"/>
      <c r="TBK597" s="396"/>
      <c r="TBL597" s="396"/>
      <c r="TBM597" s="396"/>
      <c r="TBN597" s="396"/>
      <c r="TBO597" s="396"/>
      <c r="TBP597" s="396"/>
      <c r="TBQ597" s="396"/>
      <c r="TBR597" s="396"/>
      <c r="TBS597" s="396"/>
      <c r="TBT597" s="396"/>
      <c r="TBU597" s="396"/>
      <c r="TBV597" s="396"/>
      <c r="TBW597" s="396"/>
      <c r="TBX597" s="396"/>
      <c r="TBY597" s="396"/>
      <c r="TBZ597" s="396"/>
      <c r="TCA597" s="396"/>
      <c r="TCB597" s="396"/>
      <c r="TCC597" s="396"/>
      <c r="TCD597" s="396"/>
      <c r="TCE597" s="396"/>
      <c r="TCF597" s="396"/>
      <c r="TCG597" s="396"/>
      <c r="TCH597" s="396"/>
      <c r="TCI597" s="396"/>
      <c r="TCJ597" s="396"/>
      <c r="TCK597" s="396"/>
      <c r="TCL597" s="396"/>
      <c r="TCM597" s="396"/>
      <c r="TCN597" s="396"/>
      <c r="TCO597" s="396"/>
      <c r="TCP597" s="396"/>
      <c r="TCQ597" s="396"/>
      <c r="TCR597" s="396"/>
      <c r="TCS597" s="396"/>
      <c r="TCT597" s="396"/>
      <c r="TCU597" s="396"/>
      <c r="TCV597" s="396"/>
      <c r="TCW597" s="396"/>
      <c r="TCX597" s="396"/>
      <c r="TCY597" s="396"/>
      <c r="TCZ597" s="396"/>
      <c r="TDA597" s="396"/>
      <c r="TDB597" s="396"/>
      <c r="TDC597" s="396"/>
      <c r="TDD597" s="396"/>
      <c r="TDE597" s="396"/>
      <c r="TDF597" s="396"/>
      <c r="TDG597" s="396"/>
      <c r="TDH597" s="396"/>
      <c r="TDI597" s="396"/>
      <c r="TDJ597" s="396"/>
      <c r="TDK597" s="396"/>
      <c r="TDL597" s="396"/>
      <c r="TDM597" s="396"/>
      <c r="TDN597" s="396"/>
      <c r="TDO597" s="396"/>
      <c r="TDP597" s="396"/>
      <c r="TDQ597" s="396"/>
      <c r="TDR597" s="396"/>
      <c r="TDS597" s="396"/>
      <c r="TDT597" s="396"/>
      <c r="TDU597" s="396"/>
      <c r="TDV597" s="396"/>
      <c r="TDW597" s="396"/>
      <c r="TDX597" s="396"/>
      <c r="TDY597" s="396"/>
      <c r="TDZ597" s="396"/>
      <c r="TEA597" s="396"/>
      <c r="TEB597" s="396"/>
      <c r="TEC597" s="396"/>
      <c r="TED597" s="396"/>
      <c r="TEE597" s="396"/>
      <c r="TEF597" s="396"/>
      <c r="TEG597" s="396"/>
      <c r="TEH597" s="396"/>
      <c r="TEI597" s="396"/>
      <c r="TEJ597" s="396"/>
      <c r="TEK597" s="396"/>
      <c r="TEL597" s="396"/>
      <c r="TEM597" s="396"/>
      <c r="TEN597" s="396"/>
      <c r="TEO597" s="396"/>
      <c r="TEP597" s="396"/>
      <c r="TEQ597" s="396"/>
      <c r="TER597" s="396"/>
      <c r="TES597" s="396"/>
      <c r="TET597" s="396"/>
      <c r="TEU597" s="396"/>
      <c r="TEV597" s="396"/>
      <c r="TEW597" s="396"/>
      <c r="TEX597" s="396"/>
      <c r="TEY597" s="396"/>
      <c r="TEZ597" s="396"/>
      <c r="TFA597" s="396"/>
      <c r="TFB597" s="396"/>
      <c r="TFC597" s="396"/>
      <c r="TFD597" s="396"/>
      <c r="TFE597" s="396"/>
      <c r="TFF597" s="396"/>
      <c r="TFG597" s="396"/>
      <c r="TFH597" s="396"/>
      <c r="TFI597" s="396"/>
      <c r="TFJ597" s="396"/>
      <c r="TFK597" s="396"/>
      <c r="TFL597" s="396"/>
      <c r="TFM597" s="396"/>
      <c r="TFN597" s="396"/>
      <c r="TFO597" s="396"/>
      <c r="TFP597" s="396"/>
      <c r="TFQ597" s="396"/>
      <c r="TFR597" s="396"/>
      <c r="TFS597" s="396"/>
      <c r="TFT597" s="396"/>
      <c r="TFU597" s="396"/>
      <c r="TFV597" s="396"/>
      <c r="TFW597" s="396"/>
      <c r="TFX597" s="396"/>
      <c r="TFY597" s="396"/>
      <c r="TFZ597" s="396"/>
      <c r="TGA597" s="396"/>
      <c r="TGB597" s="396"/>
      <c r="TGC597" s="396"/>
      <c r="TGD597" s="396"/>
      <c r="TGE597" s="396"/>
      <c r="TGF597" s="396"/>
      <c r="TGG597" s="396"/>
      <c r="TGH597" s="396"/>
      <c r="TGI597" s="396"/>
      <c r="TGJ597" s="396"/>
      <c r="TGK597" s="396"/>
      <c r="TGL597" s="396"/>
      <c r="TGM597" s="396"/>
      <c r="TGN597" s="396"/>
      <c r="TGO597" s="396"/>
      <c r="TGP597" s="396"/>
      <c r="TGQ597" s="396"/>
      <c r="TGR597" s="396"/>
      <c r="TGS597" s="396"/>
      <c r="TGT597" s="396"/>
      <c r="TGU597" s="396"/>
      <c r="TGV597" s="396"/>
      <c r="TGW597" s="396"/>
      <c r="TGX597" s="396"/>
      <c r="TGY597" s="396"/>
      <c r="TGZ597" s="396"/>
      <c r="THA597" s="396"/>
      <c r="THB597" s="396"/>
      <c r="THC597" s="396"/>
      <c r="THD597" s="396"/>
      <c r="THE597" s="396"/>
      <c r="THF597" s="396"/>
      <c r="THG597" s="396"/>
      <c r="THH597" s="396"/>
      <c r="THI597" s="396"/>
      <c r="THJ597" s="396"/>
      <c r="THK597" s="396"/>
      <c r="THL597" s="396"/>
      <c r="THM597" s="396"/>
      <c r="THN597" s="396"/>
      <c r="THO597" s="396"/>
      <c r="THP597" s="396"/>
      <c r="THQ597" s="396"/>
      <c r="THR597" s="396"/>
      <c r="THS597" s="396"/>
      <c r="THT597" s="396"/>
      <c r="THU597" s="396"/>
      <c r="THV597" s="396"/>
      <c r="THW597" s="396"/>
      <c r="THX597" s="396"/>
      <c r="THY597" s="396"/>
      <c r="THZ597" s="396"/>
      <c r="TIA597" s="396"/>
      <c r="TIB597" s="396"/>
      <c r="TIC597" s="396"/>
      <c r="TID597" s="396"/>
      <c r="TIE597" s="396"/>
      <c r="TIF597" s="396"/>
      <c r="TIG597" s="396"/>
      <c r="TIH597" s="396"/>
      <c r="TII597" s="396"/>
      <c r="TIJ597" s="396"/>
      <c r="TIK597" s="396"/>
      <c r="TIL597" s="396"/>
      <c r="TIM597" s="396"/>
      <c r="TIN597" s="396"/>
      <c r="TIO597" s="396"/>
      <c r="TIP597" s="396"/>
      <c r="TIQ597" s="396"/>
      <c r="TIR597" s="396"/>
      <c r="TIS597" s="396"/>
      <c r="TIT597" s="396"/>
      <c r="TIU597" s="396"/>
      <c r="TIV597" s="396"/>
      <c r="TIW597" s="396"/>
      <c r="TIX597" s="396"/>
      <c r="TIY597" s="396"/>
      <c r="TIZ597" s="396"/>
      <c r="TJA597" s="396"/>
      <c r="TJB597" s="396"/>
      <c r="TJC597" s="396"/>
      <c r="TJD597" s="396"/>
      <c r="TJE597" s="396"/>
      <c r="TJF597" s="396"/>
      <c r="TJG597" s="396"/>
      <c r="TJH597" s="396"/>
      <c r="TJI597" s="396"/>
      <c r="TJJ597" s="396"/>
      <c r="TJK597" s="396"/>
      <c r="TJL597" s="396"/>
      <c r="TJM597" s="396"/>
      <c r="TJN597" s="396"/>
      <c r="TJO597" s="396"/>
      <c r="TJP597" s="396"/>
      <c r="TJQ597" s="396"/>
      <c r="TJR597" s="396"/>
      <c r="TJS597" s="396"/>
      <c r="TJT597" s="396"/>
      <c r="TJU597" s="396"/>
      <c r="TJV597" s="396"/>
      <c r="TJW597" s="396"/>
      <c r="TJX597" s="396"/>
      <c r="TJY597" s="396"/>
      <c r="TJZ597" s="396"/>
      <c r="TKA597" s="396"/>
      <c r="TKB597" s="396"/>
      <c r="TKC597" s="396"/>
      <c r="TKD597" s="396"/>
      <c r="TKE597" s="396"/>
      <c r="TKF597" s="396"/>
      <c r="TKG597" s="396"/>
      <c r="TKH597" s="396"/>
      <c r="TKI597" s="396"/>
      <c r="TKJ597" s="396"/>
      <c r="TKK597" s="396"/>
      <c r="TKL597" s="396"/>
      <c r="TKM597" s="396"/>
      <c r="TKN597" s="396"/>
      <c r="TKO597" s="396"/>
      <c r="TKP597" s="396"/>
      <c r="TKQ597" s="396"/>
      <c r="TKR597" s="396"/>
      <c r="TKS597" s="396"/>
      <c r="TKT597" s="396"/>
      <c r="TKU597" s="396"/>
      <c r="TKV597" s="396"/>
      <c r="TKW597" s="396"/>
      <c r="TKX597" s="396"/>
      <c r="TKY597" s="396"/>
      <c r="TKZ597" s="396"/>
      <c r="TLA597" s="396"/>
      <c r="TLB597" s="396"/>
      <c r="TLC597" s="396"/>
      <c r="TLD597" s="396"/>
      <c r="TLE597" s="396"/>
      <c r="TLF597" s="396"/>
      <c r="TLG597" s="396"/>
      <c r="TLH597" s="396"/>
      <c r="TLI597" s="396"/>
      <c r="TLJ597" s="396"/>
      <c r="TLK597" s="396"/>
      <c r="TLL597" s="396"/>
      <c r="TLM597" s="396"/>
      <c r="TLN597" s="396"/>
      <c r="TLO597" s="396"/>
      <c r="TLP597" s="396"/>
      <c r="TLQ597" s="396"/>
      <c r="TLR597" s="396"/>
      <c r="TLS597" s="396"/>
      <c r="TLT597" s="396"/>
      <c r="TLU597" s="396"/>
      <c r="TLV597" s="396"/>
      <c r="TLW597" s="396"/>
      <c r="TLX597" s="396"/>
      <c r="TLY597" s="396"/>
      <c r="TLZ597" s="396"/>
      <c r="TMA597" s="396"/>
      <c r="TMB597" s="396"/>
      <c r="TMC597" s="396"/>
      <c r="TMD597" s="396"/>
      <c r="TME597" s="396"/>
      <c r="TMF597" s="396"/>
      <c r="TMG597" s="396"/>
      <c r="TMH597" s="396"/>
      <c r="TMI597" s="396"/>
      <c r="TMJ597" s="396"/>
      <c r="TMK597" s="396"/>
      <c r="TML597" s="396"/>
      <c r="TMM597" s="396"/>
      <c r="TMN597" s="396"/>
      <c r="TMO597" s="396"/>
      <c r="TMP597" s="396"/>
      <c r="TMQ597" s="396"/>
      <c r="TMR597" s="396"/>
      <c r="TMS597" s="396"/>
      <c r="TMT597" s="396"/>
      <c r="TMU597" s="396"/>
      <c r="TMV597" s="396"/>
      <c r="TMW597" s="396"/>
      <c r="TMX597" s="396"/>
      <c r="TMY597" s="396"/>
      <c r="TMZ597" s="396"/>
      <c r="TNA597" s="396"/>
      <c r="TNB597" s="396"/>
      <c r="TNC597" s="396"/>
      <c r="TND597" s="396"/>
      <c r="TNE597" s="396"/>
      <c r="TNF597" s="396"/>
      <c r="TNG597" s="396"/>
      <c r="TNH597" s="396"/>
      <c r="TNI597" s="396"/>
      <c r="TNJ597" s="396"/>
      <c r="TNK597" s="396"/>
      <c r="TNL597" s="396"/>
      <c r="TNM597" s="396"/>
      <c r="TNN597" s="396"/>
      <c r="TNO597" s="396"/>
      <c r="TNP597" s="396"/>
      <c r="TNQ597" s="396"/>
      <c r="TNR597" s="396"/>
      <c r="TNS597" s="396"/>
      <c r="TNT597" s="396"/>
      <c r="TNU597" s="396"/>
      <c r="TNV597" s="396"/>
      <c r="TNW597" s="396"/>
      <c r="TNX597" s="396"/>
      <c r="TNY597" s="396"/>
      <c r="TNZ597" s="396"/>
      <c r="TOA597" s="396"/>
      <c r="TOB597" s="396"/>
      <c r="TOC597" s="396"/>
      <c r="TOD597" s="396"/>
      <c r="TOE597" s="396"/>
      <c r="TOF597" s="396"/>
      <c r="TOG597" s="396"/>
      <c r="TOH597" s="396"/>
      <c r="TOI597" s="396"/>
      <c r="TOJ597" s="396"/>
      <c r="TOK597" s="396"/>
      <c r="TOL597" s="396"/>
      <c r="TOM597" s="396"/>
      <c r="TON597" s="396"/>
      <c r="TOO597" s="396"/>
      <c r="TOP597" s="396"/>
      <c r="TOQ597" s="396"/>
      <c r="TOR597" s="396"/>
      <c r="TOS597" s="396"/>
      <c r="TOT597" s="396"/>
      <c r="TOU597" s="396"/>
      <c r="TOV597" s="396"/>
      <c r="TOW597" s="396"/>
      <c r="TOX597" s="396"/>
      <c r="TOY597" s="396"/>
      <c r="TOZ597" s="396"/>
      <c r="TPA597" s="396"/>
      <c r="TPB597" s="396"/>
      <c r="TPC597" s="396"/>
      <c r="TPD597" s="396"/>
      <c r="TPE597" s="396"/>
      <c r="TPF597" s="396"/>
      <c r="TPG597" s="396"/>
      <c r="TPH597" s="396"/>
      <c r="TPI597" s="396"/>
      <c r="TPJ597" s="396"/>
      <c r="TPK597" s="396"/>
      <c r="TPL597" s="396"/>
      <c r="TPM597" s="396"/>
      <c r="TPN597" s="396"/>
      <c r="TPO597" s="396"/>
      <c r="TPP597" s="396"/>
      <c r="TPQ597" s="396"/>
      <c r="TPR597" s="396"/>
      <c r="TPS597" s="396"/>
      <c r="TPT597" s="396"/>
      <c r="TPU597" s="396"/>
      <c r="TPV597" s="396"/>
      <c r="TPW597" s="396"/>
      <c r="TPX597" s="396"/>
      <c r="TPY597" s="396"/>
      <c r="TPZ597" s="396"/>
      <c r="TQA597" s="396"/>
      <c r="TQB597" s="396"/>
      <c r="TQC597" s="396"/>
      <c r="TQD597" s="396"/>
      <c r="TQE597" s="396"/>
      <c r="TQF597" s="396"/>
      <c r="TQG597" s="396"/>
      <c r="TQH597" s="396"/>
      <c r="TQI597" s="396"/>
      <c r="TQJ597" s="396"/>
      <c r="TQK597" s="396"/>
      <c r="TQL597" s="396"/>
      <c r="TQM597" s="396"/>
      <c r="TQN597" s="396"/>
      <c r="TQO597" s="396"/>
      <c r="TQP597" s="396"/>
      <c r="TQQ597" s="396"/>
      <c r="TQR597" s="396"/>
      <c r="TQS597" s="396"/>
      <c r="TQT597" s="396"/>
      <c r="TQU597" s="396"/>
      <c r="TQV597" s="396"/>
      <c r="TQW597" s="396"/>
      <c r="TQX597" s="396"/>
      <c r="TQY597" s="396"/>
      <c r="TQZ597" s="396"/>
      <c r="TRA597" s="396"/>
      <c r="TRB597" s="396"/>
      <c r="TRC597" s="396"/>
      <c r="TRD597" s="396"/>
      <c r="TRE597" s="396"/>
      <c r="TRF597" s="396"/>
      <c r="TRG597" s="396"/>
      <c r="TRH597" s="396"/>
      <c r="TRI597" s="396"/>
      <c r="TRJ597" s="396"/>
      <c r="TRK597" s="396"/>
      <c r="TRL597" s="396"/>
      <c r="TRM597" s="396"/>
      <c r="TRN597" s="396"/>
      <c r="TRO597" s="396"/>
      <c r="TRP597" s="396"/>
      <c r="TRQ597" s="396"/>
      <c r="TRR597" s="396"/>
      <c r="TRS597" s="396"/>
      <c r="TRT597" s="396"/>
      <c r="TRU597" s="396"/>
      <c r="TRV597" s="396"/>
      <c r="TRW597" s="396"/>
      <c r="TRX597" s="396"/>
      <c r="TRY597" s="396"/>
      <c r="TRZ597" s="396"/>
      <c r="TSA597" s="396"/>
      <c r="TSB597" s="396"/>
      <c r="TSC597" s="396"/>
      <c r="TSD597" s="396"/>
      <c r="TSE597" s="396"/>
      <c r="TSF597" s="396"/>
      <c r="TSG597" s="396"/>
      <c r="TSH597" s="396"/>
      <c r="TSI597" s="396"/>
      <c r="TSJ597" s="396"/>
      <c r="TSK597" s="396"/>
      <c r="TSL597" s="396"/>
      <c r="TSM597" s="396"/>
      <c r="TSN597" s="396"/>
      <c r="TSO597" s="396"/>
      <c r="TSP597" s="396"/>
      <c r="TSQ597" s="396"/>
      <c r="TSR597" s="396"/>
      <c r="TSS597" s="396"/>
      <c r="TST597" s="396"/>
      <c r="TSU597" s="396"/>
      <c r="TSV597" s="396"/>
      <c r="TSW597" s="396"/>
      <c r="TSX597" s="396"/>
      <c r="TSY597" s="396"/>
      <c r="TSZ597" s="396"/>
      <c r="TTA597" s="396"/>
      <c r="TTB597" s="396"/>
      <c r="TTC597" s="396"/>
      <c r="TTD597" s="396"/>
      <c r="TTE597" s="396"/>
      <c r="TTF597" s="396"/>
      <c r="TTG597" s="396"/>
      <c r="TTH597" s="396"/>
      <c r="TTI597" s="396"/>
      <c r="TTJ597" s="396"/>
      <c r="TTK597" s="396"/>
      <c r="TTL597" s="396"/>
      <c r="TTM597" s="396"/>
      <c r="TTN597" s="396"/>
      <c r="TTO597" s="396"/>
      <c r="TTP597" s="396"/>
      <c r="TTQ597" s="396"/>
      <c r="TTR597" s="396"/>
      <c r="TTS597" s="396"/>
      <c r="TTT597" s="396"/>
      <c r="TTU597" s="396"/>
      <c r="TTV597" s="396"/>
      <c r="TTW597" s="396"/>
      <c r="TTX597" s="396"/>
      <c r="TTY597" s="396"/>
      <c r="TTZ597" s="396"/>
      <c r="TUA597" s="396"/>
      <c r="TUB597" s="396"/>
      <c r="TUC597" s="396"/>
      <c r="TUD597" s="396"/>
      <c r="TUE597" s="396"/>
      <c r="TUF597" s="396"/>
      <c r="TUG597" s="396"/>
      <c r="TUH597" s="396"/>
      <c r="TUI597" s="396"/>
      <c r="TUJ597" s="396"/>
      <c r="TUK597" s="396"/>
      <c r="TUL597" s="396"/>
      <c r="TUM597" s="396"/>
      <c r="TUN597" s="396"/>
      <c r="TUO597" s="396"/>
      <c r="TUP597" s="396"/>
      <c r="TUQ597" s="396"/>
      <c r="TUR597" s="396"/>
      <c r="TUS597" s="396"/>
      <c r="TUT597" s="396"/>
      <c r="TUU597" s="396"/>
      <c r="TUV597" s="396"/>
      <c r="TUW597" s="396"/>
      <c r="TUX597" s="396"/>
      <c r="TUY597" s="396"/>
      <c r="TUZ597" s="396"/>
      <c r="TVA597" s="396"/>
      <c r="TVB597" s="396"/>
      <c r="TVC597" s="396"/>
      <c r="TVD597" s="396"/>
      <c r="TVE597" s="396"/>
      <c r="TVF597" s="396"/>
      <c r="TVG597" s="396"/>
      <c r="TVH597" s="396"/>
      <c r="TVI597" s="396"/>
      <c r="TVJ597" s="396"/>
      <c r="TVK597" s="396"/>
      <c r="TVL597" s="396"/>
      <c r="TVM597" s="396"/>
      <c r="TVN597" s="396"/>
      <c r="TVO597" s="396"/>
      <c r="TVP597" s="396"/>
      <c r="TVQ597" s="396"/>
      <c r="TVR597" s="396"/>
      <c r="TVS597" s="396"/>
      <c r="TVT597" s="396"/>
      <c r="TVU597" s="396"/>
      <c r="TVV597" s="396"/>
      <c r="TVW597" s="396"/>
      <c r="TVX597" s="396"/>
      <c r="TVY597" s="396"/>
      <c r="TVZ597" s="396"/>
      <c r="TWA597" s="396"/>
      <c r="TWB597" s="396"/>
      <c r="TWC597" s="396"/>
      <c r="TWD597" s="396"/>
      <c r="TWE597" s="396"/>
      <c r="TWF597" s="396"/>
      <c r="TWG597" s="396"/>
      <c r="TWH597" s="396"/>
      <c r="TWI597" s="396"/>
      <c r="TWJ597" s="396"/>
      <c r="TWK597" s="396"/>
      <c r="TWL597" s="396"/>
      <c r="TWM597" s="396"/>
      <c r="TWN597" s="396"/>
      <c r="TWO597" s="396"/>
      <c r="TWP597" s="396"/>
      <c r="TWQ597" s="396"/>
      <c r="TWR597" s="396"/>
      <c r="TWS597" s="396"/>
      <c r="TWT597" s="396"/>
      <c r="TWU597" s="396"/>
      <c r="TWV597" s="396"/>
      <c r="TWW597" s="396"/>
      <c r="TWX597" s="396"/>
      <c r="TWY597" s="396"/>
      <c r="TWZ597" s="396"/>
      <c r="TXA597" s="396"/>
      <c r="TXB597" s="396"/>
      <c r="TXC597" s="396"/>
      <c r="TXD597" s="396"/>
      <c r="TXE597" s="396"/>
      <c r="TXF597" s="396"/>
      <c r="TXG597" s="396"/>
      <c r="TXH597" s="396"/>
      <c r="TXI597" s="396"/>
      <c r="TXJ597" s="396"/>
      <c r="TXK597" s="396"/>
      <c r="TXL597" s="396"/>
      <c r="TXM597" s="396"/>
      <c r="TXN597" s="396"/>
      <c r="TXO597" s="396"/>
      <c r="TXP597" s="396"/>
      <c r="TXQ597" s="396"/>
      <c r="TXR597" s="396"/>
      <c r="TXS597" s="396"/>
      <c r="TXT597" s="396"/>
      <c r="TXU597" s="396"/>
      <c r="TXV597" s="396"/>
      <c r="TXW597" s="396"/>
      <c r="TXX597" s="396"/>
      <c r="TXY597" s="396"/>
      <c r="TXZ597" s="396"/>
      <c r="TYA597" s="396"/>
      <c r="TYB597" s="396"/>
      <c r="TYC597" s="396"/>
      <c r="TYD597" s="396"/>
      <c r="TYE597" s="396"/>
      <c r="TYF597" s="396"/>
      <c r="TYG597" s="396"/>
      <c r="TYH597" s="396"/>
      <c r="TYI597" s="396"/>
      <c r="TYJ597" s="396"/>
      <c r="TYK597" s="396"/>
      <c r="TYL597" s="396"/>
      <c r="TYM597" s="396"/>
      <c r="TYN597" s="396"/>
      <c r="TYO597" s="396"/>
      <c r="TYP597" s="396"/>
      <c r="TYQ597" s="396"/>
      <c r="TYR597" s="396"/>
      <c r="TYS597" s="396"/>
      <c r="TYT597" s="396"/>
      <c r="TYU597" s="396"/>
      <c r="TYV597" s="396"/>
      <c r="TYW597" s="396"/>
      <c r="TYX597" s="396"/>
      <c r="TYY597" s="396"/>
      <c r="TYZ597" s="396"/>
      <c r="TZA597" s="396"/>
      <c r="TZB597" s="396"/>
      <c r="TZC597" s="396"/>
      <c r="TZD597" s="396"/>
      <c r="TZE597" s="396"/>
      <c r="TZF597" s="396"/>
      <c r="TZG597" s="396"/>
      <c r="TZH597" s="396"/>
      <c r="TZI597" s="396"/>
      <c r="TZJ597" s="396"/>
      <c r="TZK597" s="396"/>
      <c r="TZL597" s="396"/>
      <c r="TZM597" s="396"/>
      <c r="TZN597" s="396"/>
      <c r="TZO597" s="396"/>
      <c r="TZP597" s="396"/>
      <c r="TZQ597" s="396"/>
      <c r="TZR597" s="396"/>
      <c r="TZS597" s="396"/>
      <c r="TZT597" s="396"/>
      <c r="TZU597" s="396"/>
      <c r="TZV597" s="396"/>
      <c r="TZW597" s="396"/>
      <c r="TZX597" s="396"/>
      <c r="TZY597" s="396"/>
      <c r="TZZ597" s="396"/>
      <c r="UAA597" s="396"/>
      <c r="UAB597" s="396"/>
      <c r="UAC597" s="396"/>
      <c r="UAD597" s="396"/>
      <c r="UAE597" s="396"/>
      <c r="UAF597" s="396"/>
      <c r="UAG597" s="396"/>
      <c r="UAH597" s="396"/>
      <c r="UAI597" s="396"/>
      <c r="UAJ597" s="396"/>
      <c r="UAK597" s="396"/>
      <c r="UAL597" s="396"/>
      <c r="UAM597" s="396"/>
      <c r="UAN597" s="396"/>
      <c r="UAO597" s="396"/>
      <c r="UAP597" s="396"/>
      <c r="UAQ597" s="396"/>
      <c r="UAR597" s="396"/>
      <c r="UAS597" s="396"/>
      <c r="UAT597" s="396"/>
      <c r="UAU597" s="396"/>
      <c r="UAV597" s="396"/>
      <c r="UAW597" s="396"/>
      <c r="UAX597" s="396"/>
      <c r="UAY597" s="396"/>
      <c r="UAZ597" s="396"/>
      <c r="UBA597" s="396"/>
      <c r="UBB597" s="396"/>
      <c r="UBC597" s="396"/>
      <c r="UBD597" s="396"/>
      <c r="UBE597" s="396"/>
      <c r="UBF597" s="396"/>
      <c r="UBG597" s="396"/>
      <c r="UBH597" s="396"/>
      <c r="UBI597" s="396"/>
      <c r="UBJ597" s="396"/>
      <c r="UBK597" s="396"/>
      <c r="UBL597" s="396"/>
      <c r="UBM597" s="396"/>
      <c r="UBN597" s="396"/>
      <c r="UBO597" s="396"/>
      <c r="UBP597" s="396"/>
      <c r="UBQ597" s="396"/>
      <c r="UBR597" s="396"/>
      <c r="UBS597" s="396"/>
      <c r="UBT597" s="396"/>
      <c r="UBU597" s="396"/>
      <c r="UBV597" s="396"/>
      <c r="UBW597" s="396"/>
      <c r="UBX597" s="396"/>
      <c r="UBY597" s="396"/>
      <c r="UBZ597" s="396"/>
      <c r="UCA597" s="396"/>
      <c r="UCB597" s="396"/>
      <c r="UCC597" s="396"/>
      <c r="UCD597" s="396"/>
      <c r="UCE597" s="396"/>
      <c r="UCF597" s="396"/>
      <c r="UCG597" s="396"/>
      <c r="UCH597" s="396"/>
      <c r="UCI597" s="396"/>
      <c r="UCJ597" s="396"/>
      <c r="UCK597" s="396"/>
      <c r="UCL597" s="396"/>
      <c r="UCM597" s="396"/>
      <c r="UCN597" s="396"/>
      <c r="UCO597" s="396"/>
      <c r="UCP597" s="396"/>
      <c r="UCQ597" s="396"/>
      <c r="UCR597" s="396"/>
      <c r="UCS597" s="396"/>
      <c r="UCT597" s="396"/>
      <c r="UCU597" s="396"/>
      <c r="UCV597" s="396"/>
      <c r="UCW597" s="396"/>
      <c r="UCX597" s="396"/>
      <c r="UCY597" s="396"/>
      <c r="UCZ597" s="396"/>
      <c r="UDA597" s="396"/>
      <c r="UDB597" s="396"/>
      <c r="UDC597" s="396"/>
      <c r="UDD597" s="396"/>
      <c r="UDE597" s="396"/>
      <c r="UDF597" s="396"/>
      <c r="UDG597" s="396"/>
      <c r="UDH597" s="396"/>
      <c r="UDI597" s="396"/>
      <c r="UDJ597" s="396"/>
      <c r="UDK597" s="396"/>
      <c r="UDL597" s="396"/>
      <c r="UDM597" s="396"/>
      <c r="UDN597" s="396"/>
      <c r="UDO597" s="396"/>
      <c r="UDP597" s="396"/>
      <c r="UDQ597" s="396"/>
      <c r="UDR597" s="396"/>
      <c r="UDS597" s="396"/>
      <c r="UDT597" s="396"/>
      <c r="UDU597" s="396"/>
      <c r="UDV597" s="396"/>
      <c r="UDW597" s="396"/>
      <c r="UDX597" s="396"/>
      <c r="UDY597" s="396"/>
      <c r="UDZ597" s="396"/>
      <c r="UEA597" s="396"/>
      <c r="UEB597" s="396"/>
      <c r="UEC597" s="396"/>
      <c r="UED597" s="396"/>
      <c r="UEE597" s="396"/>
      <c r="UEF597" s="396"/>
      <c r="UEG597" s="396"/>
      <c r="UEH597" s="396"/>
      <c r="UEI597" s="396"/>
      <c r="UEJ597" s="396"/>
      <c r="UEK597" s="396"/>
      <c r="UEL597" s="396"/>
      <c r="UEM597" s="396"/>
      <c r="UEN597" s="396"/>
      <c r="UEO597" s="396"/>
      <c r="UEP597" s="396"/>
      <c r="UEQ597" s="396"/>
      <c r="UER597" s="396"/>
      <c r="UES597" s="396"/>
      <c r="UET597" s="396"/>
      <c r="UEU597" s="396"/>
      <c r="UEV597" s="396"/>
      <c r="UEW597" s="396"/>
      <c r="UEX597" s="396"/>
      <c r="UEY597" s="396"/>
      <c r="UEZ597" s="396"/>
      <c r="UFA597" s="396"/>
      <c r="UFB597" s="396"/>
      <c r="UFC597" s="396"/>
      <c r="UFD597" s="396"/>
      <c r="UFE597" s="396"/>
      <c r="UFF597" s="396"/>
      <c r="UFG597" s="396"/>
      <c r="UFH597" s="396"/>
      <c r="UFI597" s="396"/>
      <c r="UFJ597" s="396"/>
      <c r="UFK597" s="396"/>
      <c r="UFL597" s="396"/>
      <c r="UFM597" s="396"/>
      <c r="UFN597" s="396"/>
      <c r="UFO597" s="396"/>
      <c r="UFP597" s="396"/>
      <c r="UFQ597" s="396"/>
      <c r="UFR597" s="396"/>
      <c r="UFS597" s="396"/>
      <c r="UFT597" s="396"/>
      <c r="UFU597" s="396"/>
      <c r="UFV597" s="396"/>
      <c r="UFW597" s="396"/>
      <c r="UFX597" s="396"/>
      <c r="UFY597" s="396"/>
      <c r="UFZ597" s="396"/>
      <c r="UGA597" s="396"/>
      <c r="UGB597" s="396"/>
      <c r="UGC597" s="396"/>
      <c r="UGD597" s="396"/>
      <c r="UGE597" s="396"/>
      <c r="UGF597" s="396"/>
      <c r="UGG597" s="396"/>
      <c r="UGH597" s="396"/>
      <c r="UGI597" s="396"/>
      <c r="UGJ597" s="396"/>
      <c r="UGK597" s="396"/>
      <c r="UGL597" s="396"/>
      <c r="UGM597" s="396"/>
      <c r="UGN597" s="396"/>
      <c r="UGO597" s="396"/>
      <c r="UGP597" s="396"/>
      <c r="UGQ597" s="396"/>
      <c r="UGR597" s="396"/>
      <c r="UGS597" s="396"/>
      <c r="UGT597" s="396"/>
      <c r="UGU597" s="396"/>
      <c r="UGV597" s="396"/>
      <c r="UGW597" s="396"/>
      <c r="UGX597" s="396"/>
      <c r="UGY597" s="396"/>
      <c r="UGZ597" s="396"/>
      <c r="UHA597" s="396"/>
      <c r="UHB597" s="396"/>
      <c r="UHC597" s="396"/>
      <c r="UHD597" s="396"/>
      <c r="UHE597" s="396"/>
      <c r="UHF597" s="396"/>
      <c r="UHG597" s="396"/>
      <c r="UHH597" s="396"/>
      <c r="UHI597" s="396"/>
      <c r="UHJ597" s="396"/>
      <c r="UHK597" s="396"/>
      <c r="UHL597" s="396"/>
      <c r="UHM597" s="396"/>
      <c r="UHN597" s="396"/>
      <c r="UHO597" s="396"/>
      <c r="UHP597" s="396"/>
      <c r="UHQ597" s="396"/>
      <c r="UHR597" s="396"/>
      <c r="UHS597" s="396"/>
      <c r="UHT597" s="396"/>
      <c r="UHU597" s="396"/>
      <c r="UHV597" s="396"/>
      <c r="UHW597" s="396"/>
      <c r="UHX597" s="396"/>
      <c r="UHY597" s="396"/>
      <c r="UHZ597" s="396"/>
      <c r="UIA597" s="396"/>
      <c r="UIB597" s="396"/>
      <c r="UIC597" s="396"/>
      <c r="UID597" s="396"/>
      <c r="UIE597" s="396"/>
      <c r="UIF597" s="396"/>
      <c r="UIG597" s="396"/>
      <c r="UIH597" s="396"/>
      <c r="UII597" s="396"/>
      <c r="UIJ597" s="396"/>
      <c r="UIK597" s="396"/>
      <c r="UIL597" s="396"/>
      <c r="UIM597" s="396"/>
      <c r="UIN597" s="396"/>
      <c r="UIO597" s="396"/>
      <c r="UIP597" s="396"/>
      <c r="UIQ597" s="396"/>
      <c r="UIR597" s="396"/>
      <c r="UIS597" s="396"/>
      <c r="UIT597" s="396"/>
      <c r="UIU597" s="396"/>
      <c r="UIV597" s="396"/>
      <c r="UIW597" s="396"/>
      <c r="UIX597" s="396"/>
      <c r="UIY597" s="396"/>
      <c r="UIZ597" s="396"/>
      <c r="UJA597" s="396"/>
      <c r="UJB597" s="396"/>
      <c r="UJC597" s="396"/>
      <c r="UJD597" s="396"/>
      <c r="UJE597" s="396"/>
      <c r="UJF597" s="396"/>
      <c r="UJG597" s="396"/>
      <c r="UJH597" s="396"/>
      <c r="UJI597" s="396"/>
      <c r="UJJ597" s="396"/>
      <c r="UJK597" s="396"/>
      <c r="UJL597" s="396"/>
      <c r="UJM597" s="396"/>
      <c r="UJN597" s="396"/>
      <c r="UJO597" s="396"/>
      <c r="UJP597" s="396"/>
      <c r="UJQ597" s="396"/>
      <c r="UJR597" s="396"/>
      <c r="UJS597" s="396"/>
      <c r="UJT597" s="396"/>
      <c r="UJU597" s="396"/>
      <c r="UJV597" s="396"/>
      <c r="UJW597" s="396"/>
      <c r="UJX597" s="396"/>
      <c r="UJY597" s="396"/>
      <c r="UJZ597" s="396"/>
      <c r="UKA597" s="396"/>
      <c r="UKB597" s="396"/>
      <c r="UKC597" s="396"/>
      <c r="UKD597" s="396"/>
      <c r="UKE597" s="396"/>
      <c r="UKF597" s="396"/>
      <c r="UKG597" s="396"/>
      <c r="UKH597" s="396"/>
      <c r="UKI597" s="396"/>
      <c r="UKJ597" s="396"/>
      <c r="UKK597" s="396"/>
      <c r="UKL597" s="396"/>
      <c r="UKM597" s="396"/>
      <c r="UKN597" s="396"/>
      <c r="UKO597" s="396"/>
      <c r="UKP597" s="396"/>
      <c r="UKQ597" s="396"/>
      <c r="UKR597" s="396"/>
      <c r="UKS597" s="396"/>
      <c r="UKT597" s="396"/>
      <c r="UKU597" s="396"/>
      <c r="UKV597" s="396"/>
      <c r="UKW597" s="396"/>
      <c r="UKX597" s="396"/>
      <c r="UKY597" s="396"/>
      <c r="UKZ597" s="396"/>
      <c r="ULA597" s="396"/>
      <c r="ULB597" s="396"/>
      <c r="ULC597" s="396"/>
      <c r="ULD597" s="396"/>
      <c r="ULE597" s="396"/>
      <c r="ULF597" s="396"/>
      <c r="ULG597" s="396"/>
      <c r="ULH597" s="396"/>
      <c r="ULI597" s="396"/>
      <c r="ULJ597" s="396"/>
      <c r="ULK597" s="396"/>
      <c r="ULL597" s="396"/>
      <c r="ULM597" s="396"/>
      <c r="ULN597" s="396"/>
      <c r="ULO597" s="396"/>
      <c r="ULP597" s="396"/>
      <c r="ULQ597" s="396"/>
      <c r="ULR597" s="396"/>
      <c r="ULS597" s="396"/>
      <c r="ULT597" s="396"/>
      <c r="ULU597" s="396"/>
      <c r="ULV597" s="396"/>
      <c r="ULW597" s="396"/>
      <c r="ULX597" s="396"/>
      <c r="ULY597" s="396"/>
      <c r="ULZ597" s="396"/>
      <c r="UMA597" s="396"/>
      <c r="UMB597" s="396"/>
      <c r="UMC597" s="396"/>
      <c r="UMD597" s="396"/>
      <c r="UME597" s="396"/>
      <c r="UMF597" s="396"/>
      <c r="UMG597" s="396"/>
      <c r="UMH597" s="396"/>
      <c r="UMI597" s="396"/>
      <c r="UMJ597" s="396"/>
      <c r="UMK597" s="396"/>
      <c r="UML597" s="396"/>
      <c r="UMM597" s="396"/>
      <c r="UMN597" s="396"/>
      <c r="UMO597" s="396"/>
      <c r="UMP597" s="396"/>
      <c r="UMQ597" s="396"/>
      <c r="UMR597" s="396"/>
      <c r="UMS597" s="396"/>
      <c r="UMT597" s="396"/>
      <c r="UMU597" s="396"/>
      <c r="UMV597" s="396"/>
      <c r="UMW597" s="396"/>
      <c r="UMX597" s="396"/>
      <c r="UMY597" s="396"/>
      <c r="UMZ597" s="396"/>
      <c r="UNA597" s="396"/>
      <c r="UNB597" s="396"/>
      <c r="UNC597" s="396"/>
      <c r="UND597" s="396"/>
      <c r="UNE597" s="396"/>
      <c r="UNF597" s="396"/>
      <c r="UNG597" s="396"/>
      <c r="UNH597" s="396"/>
      <c r="UNI597" s="396"/>
      <c r="UNJ597" s="396"/>
      <c r="UNK597" s="396"/>
      <c r="UNL597" s="396"/>
      <c r="UNM597" s="396"/>
      <c r="UNN597" s="396"/>
      <c r="UNO597" s="396"/>
      <c r="UNP597" s="396"/>
      <c r="UNQ597" s="396"/>
      <c r="UNR597" s="396"/>
      <c r="UNS597" s="396"/>
      <c r="UNT597" s="396"/>
      <c r="UNU597" s="396"/>
      <c r="UNV597" s="396"/>
      <c r="UNW597" s="396"/>
      <c r="UNX597" s="396"/>
      <c r="UNY597" s="396"/>
      <c r="UNZ597" s="396"/>
      <c r="UOA597" s="396"/>
      <c r="UOB597" s="396"/>
      <c r="UOC597" s="396"/>
      <c r="UOD597" s="396"/>
      <c r="UOE597" s="396"/>
      <c r="UOF597" s="396"/>
      <c r="UOG597" s="396"/>
      <c r="UOH597" s="396"/>
      <c r="UOI597" s="396"/>
      <c r="UOJ597" s="396"/>
      <c r="UOK597" s="396"/>
      <c r="UOL597" s="396"/>
      <c r="UOM597" s="396"/>
      <c r="UON597" s="396"/>
      <c r="UOO597" s="396"/>
      <c r="UOP597" s="396"/>
      <c r="UOQ597" s="396"/>
      <c r="UOR597" s="396"/>
      <c r="UOS597" s="396"/>
      <c r="UOT597" s="396"/>
      <c r="UOU597" s="396"/>
      <c r="UOV597" s="396"/>
      <c r="UOW597" s="396"/>
      <c r="UOX597" s="396"/>
      <c r="UOY597" s="396"/>
      <c r="UOZ597" s="396"/>
      <c r="UPA597" s="396"/>
      <c r="UPB597" s="396"/>
      <c r="UPC597" s="396"/>
      <c r="UPD597" s="396"/>
      <c r="UPE597" s="396"/>
      <c r="UPF597" s="396"/>
      <c r="UPG597" s="396"/>
      <c r="UPH597" s="396"/>
      <c r="UPI597" s="396"/>
      <c r="UPJ597" s="396"/>
      <c r="UPK597" s="396"/>
      <c r="UPL597" s="396"/>
      <c r="UPM597" s="396"/>
      <c r="UPN597" s="396"/>
      <c r="UPO597" s="396"/>
      <c r="UPP597" s="396"/>
      <c r="UPQ597" s="396"/>
      <c r="UPR597" s="396"/>
      <c r="UPS597" s="396"/>
      <c r="UPT597" s="396"/>
      <c r="UPU597" s="396"/>
      <c r="UPV597" s="396"/>
      <c r="UPW597" s="396"/>
      <c r="UPX597" s="396"/>
      <c r="UPY597" s="396"/>
      <c r="UPZ597" s="396"/>
      <c r="UQA597" s="396"/>
      <c r="UQB597" s="396"/>
      <c r="UQC597" s="396"/>
      <c r="UQD597" s="396"/>
      <c r="UQE597" s="396"/>
      <c r="UQF597" s="396"/>
      <c r="UQG597" s="396"/>
      <c r="UQH597" s="396"/>
      <c r="UQI597" s="396"/>
      <c r="UQJ597" s="396"/>
      <c r="UQK597" s="396"/>
      <c r="UQL597" s="396"/>
      <c r="UQM597" s="396"/>
      <c r="UQN597" s="396"/>
      <c r="UQO597" s="396"/>
      <c r="UQP597" s="396"/>
      <c r="UQQ597" s="396"/>
      <c r="UQR597" s="396"/>
      <c r="UQS597" s="396"/>
      <c r="UQT597" s="396"/>
      <c r="UQU597" s="396"/>
      <c r="UQV597" s="396"/>
      <c r="UQW597" s="396"/>
      <c r="UQX597" s="396"/>
      <c r="UQY597" s="396"/>
      <c r="UQZ597" s="396"/>
      <c r="URA597" s="396"/>
      <c r="URB597" s="396"/>
      <c r="URC597" s="396"/>
      <c r="URD597" s="396"/>
      <c r="URE597" s="396"/>
      <c r="URF597" s="396"/>
      <c r="URG597" s="396"/>
      <c r="URH597" s="396"/>
      <c r="URI597" s="396"/>
      <c r="URJ597" s="396"/>
      <c r="URK597" s="396"/>
      <c r="URL597" s="396"/>
      <c r="URM597" s="396"/>
      <c r="URN597" s="396"/>
      <c r="URO597" s="396"/>
      <c r="URP597" s="396"/>
      <c r="URQ597" s="396"/>
      <c r="URR597" s="396"/>
      <c r="URS597" s="396"/>
      <c r="URT597" s="396"/>
      <c r="URU597" s="396"/>
      <c r="URV597" s="396"/>
      <c r="URW597" s="396"/>
      <c r="URX597" s="396"/>
      <c r="URY597" s="396"/>
      <c r="URZ597" s="396"/>
      <c r="USA597" s="396"/>
      <c r="USB597" s="396"/>
      <c r="USC597" s="396"/>
      <c r="USD597" s="396"/>
      <c r="USE597" s="396"/>
      <c r="USF597" s="396"/>
      <c r="USG597" s="396"/>
      <c r="USH597" s="396"/>
      <c r="USI597" s="396"/>
      <c r="USJ597" s="396"/>
      <c r="USK597" s="396"/>
      <c r="USL597" s="396"/>
      <c r="USM597" s="396"/>
      <c r="USN597" s="396"/>
      <c r="USO597" s="396"/>
      <c r="USP597" s="396"/>
      <c r="USQ597" s="396"/>
      <c r="USR597" s="396"/>
      <c r="USS597" s="396"/>
      <c r="UST597" s="396"/>
      <c r="USU597" s="396"/>
      <c r="USV597" s="396"/>
      <c r="USW597" s="396"/>
      <c r="USX597" s="396"/>
      <c r="USY597" s="396"/>
      <c r="USZ597" s="396"/>
      <c r="UTA597" s="396"/>
      <c r="UTB597" s="396"/>
      <c r="UTC597" s="396"/>
      <c r="UTD597" s="396"/>
      <c r="UTE597" s="396"/>
      <c r="UTF597" s="396"/>
      <c r="UTG597" s="396"/>
      <c r="UTH597" s="396"/>
      <c r="UTI597" s="396"/>
      <c r="UTJ597" s="396"/>
      <c r="UTK597" s="396"/>
      <c r="UTL597" s="396"/>
      <c r="UTM597" s="396"/>
      <c r="UTN597" s="396"/>
      <c r="UTO597" s="396"/>
      <c r="UTP597" s="396"/>
      <c r="UTQ597" s="396"/>
      <c r="UTR597" s="396"/>
      <c r="UTS597" s="396"/>
      <c r="UTT597" s="396"/>
      <c r="UTU597" s="396"/>
      <c r="UTV597" s="396"/>
      <c r="UTW597" s="396"/>
      <c r="UTX597" s="396"/>
      <c r="UTY597" s="396"/>
      <c r="UTZ597" s="396"/>
      <c r="UUA597" s="396"/>
      <c r="UUB597" s="396"/>
      <c r="UUC597" s="396"/>
      <c r="UUD597" s="396"/>
      <c r="UUE597" s="396"/>
      <c r="UUF597" s="396"/>
      <c r="UUG597" s="396"/>
      <c r="UUH597" s="396"/>
      <c r="UUI597" s="396"/>
      <c r="UUJ597" s="396"/>
      <c r="UUK597" s="396"/>
      <c r="UUL597" s="396"/>
      <c r="UUM597" s="396"/>
      <c r="UUN597" s="396"/>
      <c r="UUO597" s="396"/>
      <c r="UUP597" s="396"/>
      <c r="UUQ597" s="396"/>
      <c r="UUR597" s="396"/>
      <c r="UUS597" s="396"/>
      <c r="UUT597" s="396"/>
      <c r="UUU597" s="396"/>
      <c r="UUV597" s="396"/>
      <c r="UUW597" s="396"/>
      <c r="UUX597" s="396"/>
      <c r="UUY597" s="396"/>
      <c r="UUZ597" s="396"/>
      <c r="UVA597" s="396"/>
      <c r="UVB597" s="396"/>
      <c r="UVC597" s="396"/>
      <c r="UVD597" s="396"/>
      <c r="UVE597" s="396"/>
      <c r="UVF597" s="396"/>
      <c r="UVG597" s="396"/>
      <c r="UVH597" s="396"/>
      <c r="UVI597" s="396"/>
      <c r="UVJ597" s="396"/>
      <c r="UVK597" s="396"/>
      <c r="UVL597" s="396"/>
      <c r="UVM597" s="396"/>
      <c r="UVN597" s="396"/>
      <c r="UVO597" s="396"/>
      <c r="UVP597" s="396"/>
      <c r="UVQ597" s="396"/>
      <c r="UVR597" s="396"/>
      <c r="UVS597" s="396"/>
      <c r="UVT597" s="396"/>
      <c r="UVU597" s="396"/>
      <c r="UVV597" s="396"/>
      <c r="UVW597" s="396"/>
      <c r="UVX597" s="396"/>
      <c r="UVY597" s="396"/>
      <c r="UVZ597" s="396"/>
      <c r="UWA597" s="396"/>
      <c r="UWB597" s="396"/>
      <c r="UWC597" s="396"/>
      <c r="UWD597" s="396"/>
      <c r="UWE597" s="396"/>
      <c r="UWF597" s="396"/>
      <c r="UWG597" s="396"/>
      <c r="UWH597" s="396"/>
      <c r="UWI597" s="396"/>
      <c r="UWJ597" s="396"/>
      <c r="UWK597" s="396"/>
      <c r="UWL597" s="396"/>
      <c r="UWM597" s="396"/>
      <c r="UWN597" s="396"/>
      <c r="UWO597" s="396"/>
      <c r="UWP597" s="396"/>
      <c r="UWQ597" s="396"/>
      <c r="UWR597" s="396"/>
      <c r="UWS597" s="396"/>
      <c r="UWT597" s="396"/>
      <c r="UWU597" s="396"/>
      <c r="UWV597" s="396"/>
      <c r="UWW597" s="396"/>
      <c r="UWX597" s="396"/>
      <c r="UWY597" s="396"/>
      <c r="UWZ597" s="396"/>
      <c r="UXA597" s="396"/>
      <c r="UXB597" s="396"/>
      <c r="UXC597" s="396"/>
      <c r="UXD597" s="396"/>
      <c r="UXE597" s="396"/>
      <c r="UXF597" s="396"/>
      <c r="UXG597" s="396"/>
      <c r="UXH597" s="396"/>
      <c r="UXI597" s="396"/>
      <c r="UXJ597" s="396"/>
      <c r="UXK597" s="396"/>
      <c r="UXL597" s="396"/>
      <c r="UXM597" s="396"/>
      <c r="UXN597" s="396"/>
      <c r="UXO597" s="396"/>
      <c r="UXP597" s="396"/>
      <c r="UXQ597" s="396"/>
      <c r="UXR597" s="396"/>
      <c r="UXS597" s="396"/>
      <c r="UXT597" s="396"/>
      <c r="UXU597" s="396"/>
      <c r="UXV597" s="396"/>
      <c r="UXW597" s="396"/>
      <c r="UXX597" s="396"/>
      <c r="UXY597" s="396"/>
      <c r="UXZ597" s="396"/>
      <c r="UYA597" s="396"/>
      <c r="UYB597" s="396"/>
      <c r="UYC597" s="396"/>
      <c r="UYD597" s="396"/>
      <c r="UYE597" s="396"/>
      <c r="UYF597" s="396"/>
      <c r="UYG597" s="396"/>
      <c r="UYH597" s="396"/>
      <c r="UYI597" s="396"/>
      <c r="UYJ597" s="396"/>
      <c r="UYK597" s="396"/>
      <c r="UYL597" s="396"/>
      <c r="UYM597" s="396"/>
      <c r="UYN597" s="396"/>
      <c r="UYO597" s="396"/>
      <c r="UYP597" s="396"/>
      <c r="UYQ597" s="396"/>
      <c r="UYR597" s="396"/>
      <c r="UYS597" s="396"/>
      <c r="UYT597" s="396"/>
      <c r="UYU597" s="396"/>
      <c r="UYV597" s="396"/>
      <c r="UYW597" s="396"/>
      <c r="UYX597" s="396"/>
      <c r="UYY597" s="396"/>
      <c r="UYZ597" s="396"/>
      <c r="UZA597" s="396"/>
      <c r="UZB597" s="396"/>
      <c r="UZC597" s="396"/>
      <c r="UZD597" s="396"/>
      <c r="UZE597" s="396"/>
      <c r="UZF597" s="396"/>
      <c r="UZG597" s="396"/>
      <c r="UZH597" s="396"/>
      <c r="UZI597" s="396"/>
      <c r="UZJ597" s="396"/>
      <c r="UZK597" s="396"/>
      <c r="UZL597" s="396"/>
      <c r="UZM597" s="396"/>
      <c r="UZN597" s="396"/>
      <c r="UZO597" s="396"/>
      <c r="UZP597" s="396"/>
      <c r="UZQ597" s="396"/>
      <c r="UZR597" s="396"/>
      <c r="UZS597" s="396"/>
      <c r="UZT597" s="396"/>
      <c r="UZU597" s="396"/>
      <c r="UZV597" s="396"/>
      <c r="UZW597" s="396"/>
      <c r="UZX597" s="396"/>
      <c r="UZY597" s="396"/>
      <c r="UZZ597" s="396"/>
      <c r="VAA597" s="396"/>
      <c r="VAB597" s="396"/>
      <c r="VAC597" s="396"/>
      <c r="VAD597" s="396"/>
      <c r="VAE597" s="396"/>
      <c r="VAF597" s="396"/>
      <c r="VAG597" s="396"/>
      <c r="VAH597" s="396"/>
      <c r="VAI597" s="396"/>
      <c r="VAJ597" s="396"/>
      <c r="VAK597" s="396"/>
      <c r="VAL597" s="396"/>
      <c r="VAM597" s="396"/>
      <c r="VAN597" s="396"/>
      <c r="VAO597" s="396"/>
      <c r="VAP597" s="396"/>
      <c r="VAQ597" s="396"/>
      <c r="VAR597" s="396"/>
      <c r="VAS597" s="396"/>
      <c r="VAT597" s="396"/>
      <c r="VAU597" s="396"/>
      <c r="VAV597" s="396"/>
      <c r="VAW597" s="396"/>
      <c r="VAX597" s="396"/>
      <c r="VAY597" s="396"/>
      <c r="VAZ597" s="396"/>
      <c r="VBA597" s="396"/>
      <c r="VBB597" s="396"/>
      <c r="VBC597" s="396"/>
      <c r="VBD597" s="396"/>
      <c r="VBE597" s="396"/>
      <c r="VBF597" s="396"/>
      <c r="VBG597" s="396"/>
      <c r="VBH597" s="396"/>
      <c r="VBI597" s="396"/>
      <c r="VBJ597" s="396"/>
      <c r="VBK597" s="396"/>
      <c r="VBL597" s="396"/>
      <c r="VBM597" s="396"/>
      <c r="VBN597" s="396"/>
      <c r="VBO597" s="396"/>
      <c r="VBP597" s="396"/>
      <c r="VBQ597" s="396"/>
      <c r="VBR597" s="396"/>
      <c r="VBS597" s="396"/>
      <c r="VBT597" s="396"/>
      <c r="VBU597" s="396"/>
      <c r="VBV597" s="396"/>
      <c r="VBW597" s="396"/>
      <c r="VBX597" s="396"/>
      <c r="VBY597" s="396"/>
      <c r="VBZ597" s="396"/>
      <c r="VCA597" s="396"/>
      <c r="VCB597" s="396"/>
      <c r="VCC597" s="396"/>
      <c r="VCD597" s="396"/>
      <c r="VCE597" s="396"/>
      <c r="VCF597" s="396"/>
      <c r="VCG597" s="396"/>
      <c r="VCH597" s="396"/>
      <c r="VCI597" s="396"/>
      <c r="VCJ597" s="396"/>
      <c r="VCK597" s="396"/>
      <c r="VCL597" s="396"/>
      <c r="VCM597" s="396"/>
      <c r="VCN597" s="396"/>
      <c r="VCO597" s="396"/>
      <c r="VCP597" s="396"/>
      <c r="VCQ597" s="396"/>
      <c r="VCR597" s="396"/>
      <c r="VCS597" s="396"/>
      <c r="VCT597" s="396"/>
      <c r="VCU597" s="396"/>
      <c r="VCV597" s="396"/>
      <c r="VCW597" s="396"/>
      <c r="VCX597" s="396"/>
      <c r="VCY597" s="396"/>
      <c r="VCZ597" s="396"/>
      <c r="VDA597" s="396"/>
      <c r="VDB597" s="396"/>
      <c r="VDC597" s="396"/>
      <c r="VDD597" s="396"/>
      <c r="VDE597" s="396"/>
      <c r="VDF597" s="396"/>
      <c r="VDG597" s="396"/>
      <c r="VDH597" s="396"/>
      <c r="VDI597" s="396"/>
      <c r="VDJ597" s="396"/>
      <c r="VDK597" s="396"/>
      <c r="VDL597" s="396"/>
      <c r="VDM597" s="396"/>
      <c r="VDN597" s="396"/>
      <c r="VDO597" s="396"/>
      <c r="VDP597" s="396"/>
      <c r="VDQ597" s="396"/>
      <c r="VDR597" s="396"/>
      <c r="VDS597" s="396"/>
      <c r="VDT597" s="396"/>
      <c r="VDU597" s="396"/>
      <c r="VDV597" s="396"/>
      <c r="VDW597" s="396"/>
      <c r="VDX597" s="396"/>
      <c r="VDY597" s="396"/>
      <c r="VDZ597" s="396"/>
      <c r="VEA597" s="396"/>
      <c r="VEB597" s="396"/>
      <c r="VEC597" s="396"/>
      <c r="VED597" s="396"/>
      <c r="VEE597" s="396"/>
      <c r="VEF597" s="396"/>
      <c r="VEG597" s="396"/>
      <c r="VEH597" s="396"/>
      <c r="VEI597" s="396"/>
      <c r="VEJ597" s="396"/>
      <c r="VEK597" s="396"/>
      <c r="VEL597" s="396"/>
      <c r="VEM597" s="396"/>
      <c r="VEN597" s="396"/>
      <c r="VEO597" s="396"/>
      <c r="VEP597" s="396"/>
      <c r="VEQ597" s="396"/>
      <c r="VER597" s="396"/>
      <c r="VES597" s="396"/>
      <c r="VET597" s="396"/>
      <c r="VEU597" s="396"/>
      <c r="VEV597" s="396"/>
      <c r="VEW597" s="396"/>
      <c r="VEX597" s="396"/>
      <c r="VEY597" s="396"/>
      <c r="VEZ597" s="396"/>
      <c r="VFA597" s="396"/>
      <c r="VFB597" s="396"/>
      <c r="VFC597" s="396"/>
      <c r="VFD597" s="396"/>
      <c r="VFE597" s="396"/>
      <c r="VFF597" s="396"/>
      <c r="VFG597" s="396"/>
      <c r="VFH597" s="396"/>
      <c r="VFI597" s="396"/>
      <c r="VFJ597" s="396"/>
      <c r="VFK597" s="396"/>
      <c r="VFL597" s="396"/>
      <c r="VFM597" s="396"/>
      <c r="VFN597" s="396"/>
      <c r="VFO597" s="396"/>
      <c r="VFP597" s="396"/>
      <c r="VFQ597" s="396"/>
      <c r="VFR597" s="396"/>
      <c r="VFS597" s="396"/>
      <c r="VFT597" s="396"/>
      <c r="VFU597" s="396"/>
      <c r="VFV597" s="396"/>
      <c r="VFW597" s="396"/>
      <c r="VFX597" s="396"/>
      <c r="VFY597" s="396"/>
      <c r="VFZ597" s="396"/>
      <c r="VGA597" s="396"/>
      <c r="VGB597" s="396"/>
      <c r="VGC597" s="396"/>
      <c r="VGD597" s="396"/>
      <c r="VGE597" s="396"/>
      <c r="VGF597" s="396"/>
      <c r="VGG597" s="396"/>
      <c r="VGH597" s="396"/>
      <c r="VGI597" s="396"/>
      <c r="VGJ597" s="396"/>
      <c r="VGK597" s="396"/>
      <c r="VGL597" s="396"/>
      <c r="VGM597" s="396"/>
      <c r="VGN597" s="396"/>
      <c r="VGO597" s="396"/>
      <c r="VGP597" s="396"/>
      <c r="VGQ597" s="396"/>
      <c r="VGR597" s="396"/>
      <c r="VGS597" s="396"/>
      <c r="VGT597" s="396"/>
      <c r="VGU597" s="396"/>
      <c r="VGV597" s="396"/>
      <c r="VGW597" s="396"/>
      <c r="VGX597" s="396"/>
      <c r="VGY597" s="396"/>
      <c r="VGZ597" s="396"/>
      <c r="VHA597" s="396"/>
      <c r="VHB597" s="396"/>
      <c r="VHC597" s="396"/>
      <c r="VHD597" s="396"/>
      <c r="VHE597" s="396"/>
      <c r="VHF597" s="396"/>
      <c r="VHG597" s="396"/>
      <c r="VHH597" s="396"/>
      <c r="VHI597" s="396"/>
      <c r="VHJ597" s="396"/>
      <c r="VHK597" s="396"/>
      <c r="VHL597" s="396"/>
      <c r="VHM597" s="396"/>
      <c r="VHN597" s="396"/>
      <c r="VHO597" s="396"/>
      <c r="VHP597" s="396"/>
      <c r="VHQ597" s="396"/>
      <c r="VHR597" s="396"/>
      <c r="VHS597" s="396"/>
      <c r="VHT597" s="396"/>
      <c r="VHU597" s="396"/>
      <c r="VHV597" s="396"/>
      <c r="VHW597" s="396"/>
      <c r="VHX597" s="396"/>
      <c r="VHY597" s="396"/>
      <c r="VHZ597" s="396"/>
      <c r="VIA597" s="396"/>
      <c r="VIB597" s="396"/>
      <c r="VIC597" s="396"/>
      <c r="VID597" s="396"/>
      <c r="VIE597" s="396"/>
      <c r="VIF597" s="396"/>
      <c r="VIG597" s="396"/>
      <c r="VIH597" s="396"/>
      <c r="VII597" s="396"/>
      <c r="VIJ597" s="396"/>
      <c r="VIK597" s="396"/>
      <c r="VIL597" s="396"/>
      <c r="VIM597" s="396"/>
      <c r="VIN597" s="396"/>
      <c r="VIO597" s="396"/>
      <c r="VIP597" s="396"/>
      <c r="VIQ597" s="396"/>
      <c r="VIR597" s="396"/>
      <c r="VIS597" s="396"/>
      <c r="VIT597" s="396"/>
      <c r="VIU597" s="396"/>
      <c r="VIV597" s="396"/>
      <c r="VIW597" s="396"/>
      <c r="VIX597" s="396"/>
      <c r="VIY597" s="396"/>
      <c r="VIZ597" s="396"/>
      <c r="VJA597" s="396"/>
      <c r="VJB597" s="396"/>
      <c r="VJC597" s="396"/>
      <c r="VJD597" s="396"/>
      <c r="VJE597" s="396"/>
      <c r="VJF597" s="396"/>
      <c r="VJG597" s="396"/>
      <c r="VJH597" s="396"/>
      <c r="VJI597" s="396"/>
      <c r="VJJ597" s="396"/>
      <c r="VJK597" s="396"/>
      <c r="VJL597" s="396"/>
      <c r="VJM597" s="396"/>
      <c r="VJN597" s="396"/>
      <c r="VJO597" s="396"/>
      <c r="VJP597" s="396"/>
      <c r="VJQ597" s="396"/>
      <c r="VJR597" s="396"/>
      <c r="VJS597" s="396"/>
      <c r="VJT597" s="396"/>
      <c r="VJU597" s="396"/>
      <c r="VJV597" s="396"/>
      <c r="VJW597" s="396"/>
      <c r="VJX597" s="396"/>
      <c r="VJY597" s="396"/>
      <c r="VJZ597" s="396"/>
      <c r="VKA597" s="396"/>
      <c r="VKB597" s="396"/>
      <c r="VKC597" s="396"/>
      <c r="VKD597" s="396"/>
      <c r="VKE597" s="396"/>
      <c r="VKF597" s="396"/>
      <c r="VKG597" s="396"/>
      <c r="VKH597" s="396"/>
      <c r="VKI597" s="396"/>
      <c r="VKJ597" s="396"/>
      <c r="VKK597" s="396"/>
      <c r="VKL597" s="396"/>
      <c r="VKM597" s="396"/>
      <c r="VKN597" s="396"/>
      <c r="VKO597" s="396"/>
      <c r="VKP597" s="396"/>
      <c r="VKQ597" s="396"/>
      <c r="VKR597" s="396"/>
      <c r="VKS597" s="396"/>
      <c r="VKT597" s="396"/>
      <c r="VKU597" s="396"/>
      <c r="VKV597" s="396"/>
      <c r="VKW597" s="396"/>
      <c r="VKX597" s="396"/>
      <c r="VKY597" s="396"/>
      <c r="VKZ597" s="396"/>
      <c r="VLA597" s="396"/>
      <c r="VLB597" s="396"/>
      <c r="VLC597" s="396"/>
      <c r="VLD597" s="396"/>
      <c r="VLE597" s="396"/>
      <c r="VLF597" s="396"/>
      <c r="VLG597" s="396"/>
      <c r="VLH597" s="396"/>
      <c r="VLI597" s="396"/>
      <c r="VLJ597" s="396"/>
      <c r="VLK597" s="396"/>
      <c r="VLL597" s="396"/>
      <c r="VLM597" s="396"/>
      <c r="VLN597" s="396"/>
      <c r="VLO597" s="396"/>
      <c r="VLP597" s="396"/>
      <c r="VLQ597" s="396"/>
      <c r="VLR597" s="396"/>
      <c r="VLS597" s="396"/>
      <c r="VLT597" s="396"/>
      <c r="VLU597" s="396"/>
      <c r="VLV597" s="396"/>
      <c r="VLW597" s="396"/>
      <c r="VLX597" s="396"/>
      <c r="VLY597" s="396"/>
      <c r="VLZ597" s="396"/>
      <c r="VMA597" s="396"/>
      <c r="VMB597" s="396"/>
      <c r="VMC597" s="396"/>
      <c r="VMD597" s="396"/>
      <c r="VME597" s="396"/>
      <c r="VMF597" s="396"/>
      <c r="VMG597" s="396"/>
      <c r="VMH597" s="396"/>
      <c r="VMI597" s="396"/>
      <c r="VMJ597" s="396"/>
      <c r="VMK597" s="396"/>
      <c r="VML597" s="396"/>
      <c r="VMM597" s="396"/>
      <c r="VMN597" s="396"/>
      <c r="VMO597" s="396"/>
      <c r="VMP597" s="396"/>
      <c r="VMQ597" s="396"/>
      <c r="VMR597" s="396"/>
      <c r="VMS597" s="396"/>
      <c r="VMT597" s="396"/>
      <c r="VMU597" s="396"/>
      <c r="VMV597" s="396"/>
      <c r="VMW597" s="396"/>
      <c r="VMX597" s="396"/>
      <c r="VMY597" s="396"/>
      <c r="VMZ597" s="396"/>
      <c r="VNA597" s="396"/>
      <c r="VNB597" s="396"/>
      <c r="VNC597" s="396"/>
      <c r="VND597" s="396"/>
      <c r="VNE597" s="396"/>
      <c r="VNF597" s="396"/>
      <c r="VNG597" s="396"/>
      <c r="VNH597" s="396"/>
      <c r="VNI597" s="396"/>
      <c r="VNJ597" s="396"/>
      <c r="VNK597" s="396"/>
      <c r="VNL597" s="396"/>
      <c r="VNM597" s="396"/>
      <c r="VNN597" s="396"/>
      <c r="VNO597" s="396"/>
      <c r="VNP597" s="396"/>
      <c r="VNQ597" s="396"/>
      <c r="VNR597" s="396"/>
      <c r="VNS597" s="396"/>
      <c r="VNT597" s="396"/>
      <c r="VNU597" s="396"/>
      <c r="VNV597" s="396"/>
      <c r="VNW597" s="396"/>
      <c r="VNX597" s="396"/>
      <c r="VNY597" s="396"/>
      <c r="VNZ597" s="396"/>
      <c r="VOA597" s="396"/>
      <c r="VOB597" s="396"/>
      <c r="VOC597" s="396"/>
      <c r="VOD597" s="396"/>
      <c r="VOE597" s="396"/>
      <c r="VOF597" s="396"/>
      <c r="VOG597" s="396"/>
      <c r="VOH597" s="396"/>
      <c r="VOI597" s="396"/>
      <c r="VOJ597" s="396"/>
      <c r="VOK597" s="396"/>
      <c r="VOL597" s="396"/>
      <c r="VOM597" s="396"/>
      <c r="VON597" s="396"/>
      <c r="VOO597" s="396"/>
      <c r="VOP597" s="396"/>
      <c r="VOQ597" s="396"/>
      <c r="VOR597" s="396"/>
      <c r="VOS597" s="396"/>
      <c r="VOT597" s="396"/>
      <c r="VOU597" s="396"/>
      <c r="VOV597" s="396"/>
      <c r="VOW597" s="396"/>
      <c r="VOX597" s="396"/>
      <c r="VOY597" s="396"/>
      <c r="VOZ597" s="396"/>
      <c r="VPA597" s="396"/>
      <c r="VPB597" s="396"/>
      <c r="VPC597" s="396"/>
      <c r="VPD597" s="396"/>
      <c r="VPE597" s="396"/>
      <c r="VPF597" s="396"/>
      <c r="VPG597" s="396"/>
      <c r="VPH597" s="396"/>
      <c r="VPI597" s="396"/>
      <c r="VPJ597" s="396"/>
      <c r="VPK597" s="396"/>
      <c r="VPL597" s="396"/>
      <c r="VPM597" s="396"/>
      <c r="VPN597" s="396"/>
      <c r="VPO597" s="396"/>
      <c r="VPP597" s="396"/>
      <c r="VPQ597" s="396"/>
      <c r="VPR597" s="396"/>
      <c r="VPS597" s="396"/>
      <c r="VPT597" s="396"/>
      <c r="VPU597" s="396"/>
      <c r="VPV597" s="396"/>
      <c r="VPW597" s="396"/>
      <c r="VPX597" s="396"/>
      <c r="VPY597" s="396"/>
      <c r="VPZ597" s="396"/>
      <c r="VQA597" s="396"/>
      <c r="VQB597" s="396"/>
      <c r="VQC597" s="396"/>
      <c r="VQD597" s="396"/>
      <c r="VQE597" s="396"/>
      <c r="VQF597" s="396"/>
      <c r="VQG597" s="396"/>
      <c r="VQH597" s="396"/>
      <c r="VQI597" s="396"/>
      <c r="VQJ597" s="396"/>
      <c r="VQK597" s="396"/>
      <c r="VQL597" s="396"/>
      <c r="VQM597" s="396"/>
      <c r="VQN597" s="396"/>
      <c r="VQO597" s="396"/>
      <c r="VQP597" s="396"/>
      <c r="VQQ597" s="396"/>
      <c r="VQR597" s="396"/>
      <c r="VQS597" s="396"/>
      <c r="VQT597" s="396"/>
      <c r="VQU597" s="396"/>
      <c r="VQV597" s="396"/>
      <c r="VQW597" s="396"/>
      <c r="VQX597" s="396"/>
      <c r="VQY597" s="396"/>
      <c r="VQZ597" s="396"/>
      <c r="VRA597" s="396"/>
      <c r="VRB597" s="396"/>
      <c r="VRC597" s="396"/>
      <c r="VRD597" s="396"/>
      <c r="VRE597" s="396"/>
      <c r="VRF597" s="396"/>
      <c r="VRG597" s="396"/>
      <c r="VRH597" s="396"/>
      <c r="VRI597" s="396"/>
      <c r="VRJ597" s="396"/>
      <c r="VRK597" s="396"/>
      <c r="VRL597" s="396"/>
      <c r="VRM597" s="396"/>
      <c r="VRN597" s="396"/>
      <c r="VRO597" s="396"/>
      <c r="VRP597" s="396"/>
      <c r="VRQ597" s="396"/>
      <c r="VRR597" s="396"/>
      <c r="VRS597" s="396"/>
      <c r="VRT597" s="396"/>
      <c r="VRU597" s="396"/>
      <c r="VRV597" s="396"/>
      <c r="VRW597" s="396"/>
      <c r="VRX597" s="396"/>
      <c r="VRY597" s="396"/>
      <c r="VRZ597" s="396"/>
      <c r="VSA597" s="396"/>
      <c r="VSB597" s="396"/>
      <c r="VSC597" s="396"/>
      <c r="VSD597" s="396"/>
      <c r="VSE597" s="396"/>
      <c r="VSF597" s="396"/>
      <c r="VSG597" s="396"/>
      <c r="VSH597" s="396"/>
      <c r="VSI597" s="396"/>
      <c r="VSJ597" s="396"/>
      <c r="VSK597" s="396"/>
      <c r="VSL597" s="396"/>
      <c r="VSM597" s="396"/>
      <c r="VSN597" s="396"/>
      <c r="VSO597" s="396"/>
      <c r="VSP597" s="396"/>
      <c r="VSQ597" s="396"/>
      <c r="VSR597" s="396"/>
      <c r="VSS597" s="396"/>
      <c r="VST597" s="396"/>
      <c r="VSU597" s="396"/>
      <c r="VSV597" s="396"/>
      <c r="VSW597" s="396"/>
      <c r="VSX597" s="396"/>
      <c r="VSY597" s="396"/>
      <c r="VSZ597" s="396"/>
      <c r="VTA597" s="396"/>
      <c r="VTB597" s="396"/>
      <c r="VTC597" s="396"/>
      <c r="VTD597" s="396"/>
      <c r="VTE597" s="396"/>
      <c r="VTF597" s="396"/>
      <c r="VTG597" s="396"/>
      <c r="VTH597" s="396"/>
      <c r="VTI597" s="396"/>
      <c r="VTJ597" s="396"/>
      <c r="VTK597" s="396"/>
      <c r="VTL597" s="396"/>
      <c r="VTM597" s="396"/>
      <c r="VTN597" s="396"/>
      <c r="VTO597" s="396"/>
      <c r="VTP597" s="396"/>
      <c r="VTQ597" s="396"/>
      <c r="VTR597" s="396"/>
      <c r="VTS597" s="396"/>
      <c r="VTT597" s="396"/>
      <c r="VTU597" s="396"/>
      <c r="VTV597" s="396"/>
      <c r="VTW597" s="396"/>
      <c r="VTX597" s="396"/>
      <c r="VTY597" s="396"/>
      <c r="VTZ597" s="396"/>
      <c r="VUA597" s="396"/>
      <c r="VUB597" s="396"/>
      <c r="VUC597" s="396"/>
      <c r="VUD597" s="396"/>
      <c r="VUE597" s="396"/>
      <c r="VUF597" s="396"/>
      <c r="VUG597" s="396"/>
      <c r="VUH597" s="396"/>
      <c r="VUI597" s="396"/>
      <c r="VUJ597" s="396"/>
      <c r="VUK597" s="396"/>
      <c r="VUL597" s="396"/>
      <c r="VUM597" s="396"/>
      <c r="VUN597" s="396"/>
      <c r="VUO597" s="396"/>
      <c r="VUP597" s="396"/>
      <c r="VUQ597" s="396"/>
      <c r="VUR597" s="396"/>
      <c r="VUS597" s="396"/>
      <c r="VUT597" s="396"/>
      <c r="VUU597" s="396"/>
      <c r="VUV597" s="396"/>
      <c r="VUW597" s="396"/>
      <c r="VUX597" s="396"/>
      <c r="VUY597" s="396"/>
      <c r="VUZ597" s="396"/>
      <c r="VVA597" s="396"/>
      <c r="VVB597" s="396"/>
      <c r="VVC597" s="396"/>
      <c r="VVD597" s="396"/>
      <c r="VVE597" s="396"/>
      <c r="VVF597" s="396"/>
      <c r="VVG597" s="396"/>
      <c r="VVH597" s="396"/>
      <c r="VVI597" s="396"/>
      <c r="VVJ597" s="396"/>
      <c r="VVK597" s="396"/>
      <c r="VVL597" s="396"/>
      <c r="VVM597" s="396"/>
      <c r="VVN597" s="396"/>
      <c r="VVO597" s="396"/>
      <c r="VVP597" s="396"/>
      <c r="VVQ597" s="396"/>
      <c r="VVR597" s="396"/>
      <c r="VVS597" s="396"/>
      <c r="VVT597" s="396"/>
      <c r="VVU597" s="396"/>
      <c r="VVV597" s="396"/>
      <c r="VVW597" s="396"/>
      <c r="VVX597" s="396"/>
      <c r="VVY597" s="396"/>
      <c r="VVZ597" s="396"/>
      <c r="VWA597" s="396"/>
      <c r="VWB597" s="396"/>
      <c r="VWC597" s="396"/>
      <c r="VWD597" s="396"/>
      <c r="VWE597" s="396"/>
      <c r="VWF597" s="396"/>
      <c r="VWG597" s="396"/>
      <c r="VWH597" s="396"/>
      <c r="VWI597" s="396"/>
      <c r="VWJ597" s="396"/>
      <c r="VWK597" s="396"/>
      <c r="VWL597" s="396"/>
      <c r="VWM597" s="396"/>
      <c r="VWN597" s="396"/>
      <c r="VWO597" s="396"/>
      <c r="VWP597" s="396"/>
      <c r="VWQ597" s="396"/>
      <c r="VWR597" s="396"/>
      <c r="VWS597" s="396"/>
      <c r="VWT597" s="396"/>
      <c r="VWU597" s="396"/>
      <c r="VWV597" s="396"/>
      <c r="VWW597" s="396"/>
      <c r="VWX597" s="396"/>
      <c r="VWY597" s="396"/>
      <c r="VWZ597" s="396"/>
      <c r="VXA597" s="396"/>
      <c r="VXB597" s="396"/>
      <c r="VXC597" s="396"/>
      <c r="VXD597" s="396"/>
      <c r="VXE597" s="396"/>
      <c r="VXF597" s="396"/>
      <c r="VXG597" s="396"/>
      <c r="VXH597" s="396"/>
      <c r="VXI597" s="396"/>
      <c r="VXJ597" s="396"/>
      <c r="VXK597" s="396"/>
      <c r="VXL597" s="396"/>
      <c r="VXM597" s="396"/>
      <c r="VXN597" s="396"/>
      <c r="VXO597" s="396"/>
      <c r="VXP597" s="396"/>
      <c r="VXQ597" s="396"/>
      <c r="VXR597" s="396"/>
      <c r="VXS597" s="396"/>
      <c r="VXT597" s="396"/>
      <c r="VXU597" s="396"/>
      <c r="VXV597" s="396"/>
      <c r="VXW597" s="396"/>
      <c r="VXX597" s="396"/>
      <c r="VXY597" s="396"/>
      <c r="VXZ597" s="396"/>
      <c r="VYA597" s="396"/>
      <c r="VYB597" s="396"/>
      <c r="VYC597" s="396"/>
      <c r="VYD597" s="396"/>
      <c r="VYE597" s="396"/>
      <c r="VYF597" s="396"/>
      <c r="VYG597" s="396"/>
      <c r="VYH597" s="396"/>
      <c r="VYI597" s="396"/>
      <c r="VYJ597" s="396"/>
      <c r="VYK597" s="396"/>
      <c r="VYL597" s="396"/>
      <c r="VYM597" s="396"/>
      <c r="VYN597" s="396"/>
      <c r="VYO597" s="396"/>
      <c r="VYP597" s="396"/>
      <c r="VYQ597" s="396"/>
      <c r="VYR597" s="396"/>
      <c r="VYS597" s="396"/>
      <c r="VYT597" s="396"/>
      <c r="VYU597" s="396"/>
      <c r="VYV597" s="396"/>
      <c r="VYW597" s="396"/>
      <c r="VYX597" s="396"/>
      <c r="VYY597" s="396"/>
      <c r="VYZ597" s="396"/>
      <c r="VZA597" s="396"/>
      <c r="VZB597" s="396"/>
      <c r="VZC597" s="396"/>
      <c r="VZD597" s="396"/>
      <c r="VZE597" s="396"/>
      <c r="VZF597" s="396"/>
      <c r="VZG597" s="396"/>
      <c r="VZH597" s="396"/>
      <c r="VZI597" s="396"/>
      <c r="VZJ597" s="396"/>
      <c r="VZK597" s="396"/>
      <c r="VZL597" s="396"/>
      <c r="VZM597" s="396"/>
      <c r="VZN597" s="396"/>
      <c r="VZO597" s="396"/>
      <c r="VZP597" s="396"/>
      <c r="VZQ597" s="396"/>
      <c r="VZR597" s="396"/>
      <c r="VZS597" s="396"/>
      <c r="VZT597" s="396"/>
      <c r="VZU597" s="396"/>
      <c r="VZV597" s="396"/>
      <c r="VZW597" s="396"/>
      <c r="VZX597" s="396"/>
      <c r="VZY597" s="396"/>
      <c r="VZZ597" s="396"/>
      <c r="WAA597" s="396"/>
      <c r="WAB597" s="396"/>
      <c r="WAC597" s="396"/>
      <c r="WAD597" s="396"/>
      <c r="WAE597" s="396"/>
      <c r="WAF597" s="396"/>
      <c r="WAG597" s="396"/>
      <c r="WAH597" s="396"/>
      <c r="WAI597" s="396"/>
      <c r="WAJ597" s="396"/>
      <c r="WAK597" s="396"/>
      <c r="WAL597" s="396"/>
      <c r="WAM597" s="396"/>
      <c r="WAN597" s="396"/>
      <c r="WAO597" s="396"/>
      <c r="WAP597" s="396"/>
      <c r="WAQ597" s="396"/>
      <c r="WAR597" s="396"/>
      <c r="WAS597" s="396"/>
      <c r="WAT597" s="396"/>
      <c r="WAU597" s="396"/>
      <c r="WAV597" s="396"/>
      <c r="WAW597" s="396"/>
      <c r="WAX597" s="396"/>
      <c r="WAY597" s="396"/>
      <c r="WAZ597" s="396"/>
      <c r="WBA597" s="396"/>
      <c r="WBB597" s="396"/>
      <c r="WBC597" s="396"/>
      <c r="WBD597" s="396"/>
      <c r="WBE597" s="396"/>
      <c r="WBF597" s="396"/>
      <c r="WBG597" s="396"/>
      <c r="WBH597" s="396"/>
      <c r="WBI597" s="396"/>
      <c r="WBJ597" s="396"/>
      <c r="WBK597" s="396"/>
      <c r="WBL597" s="396"/>
      <c r="WBM597" s="396"/>
      <c r="WBN597" s="396"/>
      <c r="WBO597" s="396"/>
      <c r="WBP597" s="396"/>
      <c r="WBQ597" s="396"/>
      <c r="WBR597" s="396"/>
      <c r="WBS597" s="396"/>
      <c r="WBT597" s="396"/>
      <c r="WBU597" s="396"/>
      <c r="WBV597" s="396"/>
      <c r="WBW597" s="396"/>
      <c r="WBX597" s="396"/>
      <c r="WBY597" s="396"/>
      <c r="WBZ597" s="396"/>
      <c r="WCA597" s="396"/>
      <c r="WCB597" s="396"/>
      <c r="WCC597" s="396"/>
      <c r="WCD597" s="396"/>
      <c r="WCE597" s="396"/>
      <c r="WCF597" s="396"/>
      <c r="WCG597" s="396"/>
      <c r="WCH597" s="396"/>
      <c r="WCI597" s="396"/>
      <c r="WCJ597" s="396"/>
      <c r="WCK597" s="396"/>
      <c r="WCL597" s="396"/>
      <c r="WCM597" s="396"/>
      <c r="WCN597" s="396"/>
      <c r="WCO597" s="396"/>
      <c r="WCP597" s="396"/>
      <c r="WCQ597" s="396"/>
      <c r="WCR597" s="396"/>
      <c r="WCS597" s="396"/>
      <c r="WCT597" s="396"/>
      <c r="WCU597" s="396"/>
      <c r="WCV597" s="396"/>
      <c r="WCW597" s="396"/>
      <c r="WCX597" s="396"/>
      <c r="WCY597" s="396"/>
      <c r="WCZ597" s="396"/>
      <c r="WDA597" s="396"/>
      <c r="WDB597" s="396"/>
      <c r="WDC597" s="396"/>
      <c r="WDD597" s="396"/>
      <c r="WDE597" s="396"/>
      <c r="WDF597" s="396"/>
      <c r="WDG597" s="396"/>
      <c r="WDH597" s="396"/>
      <c r="WDI597" s="396"/>
      <c r="WDJ597" s="396"/>
      <c r="WDK597" s="396"/>
      <c r="WDL597" s="396"/>
      <c r="WDM597" s="396"/>
      <c r="WDN597" s="396"/>
      <c r="WDO597" s="396"/>
      <c r="WDP597" s="396"/>
      <c r="WDQ597" s="396"/>
      <c r="WDR597" s="396"/>
      <c r="WDS597" s="396"/>
      <c r="WDT597" s="396"/>
      <c r="WDU597" s="396"/>
      <c r="WDV597" s="396"/>
      <c r="WDW597" s="396"/>
      <c r="WDX597" s="396"/>
      <c r="WDY597" s="396"/>
      <c r="WDZ597" s="396"/>
      <c r="WEA597" s="396"/>
      <c r="WEB597" s="396"/>
      <c r="WEC597" s="396"/>
      <c r="WED597" s="396"/>
      <c r="WEE597" s="396"/>
      <c r="WEF597" s="396"/>
      <c r="WEG597" s="396"/>
      <c r="WEH597" s="396"/>
      <c r="WEI597" s="396"/>
      <c r="WEJ597" s="396"/>
      <c r="WEK597" s="396"/>
      <c r="WEL597" s="396"/>
      <c r="WEM597" s="396"/>
      <c r="WEN597" s="396"/>
      <c r="WEO597" s="396"/>
      <c r="WEP597" s="396"/>
      <c r="WEQ597" s="396"/>
      <c r="WER597" s="396"/>
      <c r="WES597" s="396"/>
      <c r="WET597" s="396"/>
      <c r="WEU597" s="396"/>
      <c r="WEV597" s="396"/>
      <c r="WEW597" s="396"/>
      <c r="WEX597" s="396"/>
      <c r="WEY597" s="396"/>
      <c r="WEZ597" s="396"/>
      <c r="WFA597" s="396"/>
      <c r="WFB597" s="396"/>
      <c r="WFC597" s="396"/>
      <c r="WFD597" s="396"/>
      <c r="WFE597" s="396"/>
      <c r="WFF597" s="396"/>
      <c r="WFG597" s="396"/>
      <c r="WFH597" s="396"/>
      <c r="WFI597" s="396"/>
      <c r="WFJ597" s="396"/>
      <c r="WFK597" s="396"/>
      <c r="WFL597" s="396"/>
      <c r="WFM597" s="396"/>
      <c r="WFN597" s="396"/>
      <c r="WFO597" s="396"/>
      <c r="WFP597" s="396"/>
      <c r="WFQ597" s="396"/>
      <c r="WFR597" s="396"/>
      <c r="WFS597" s="396"/>
      <c r="WFT597" s="396"/>
      <c r="WFU597" s="396"/>
      <c r="WFV597" s="396"/>
      <c r="WFW597" s="396"/>
      <c r="WFX597" s="396"/>
      <c r="WFY597" s="396"/>
      <c r="WFZ597" s="396"/>
      <c r="WGA597" s="396"/>
      <c r="WGB597" s="396"/>
      <c r="WGC597" s="396"/>
      <c r="WGD597" s="396"/>
      <c r="WGE597" s="396"/>
      <c r="WGF597" s="396"/>
      <c r="WGG597" s="396"/>
      <c r="WGH597" s="396"/>
      <c r="WGI597" s="396"/>
      <c r="WGJ597" s="396"/>
      <c r="WGK597" s="396"/>
      <c r="WGL597" s="396"/>
      <c r="WGM597" s="396"/>
      <c r="WGN597" s="396"/>
      <c r="WGO597" s="396"/>
      <c r="WGP597" s="396"/>
      <c r="WGQ597" s="396"/>
      <c r="WGR597" s="396"/>
      <c r="WGS597" s="396"/>
      <c r="WGT597" s="396"/>
      <c r="WGU597" s="396"/>
      <c r="WGV597" s="396"/>
      <c r="WGW597" s="396"/>
      <c r="WGX597" s="396"/>
      <c r="WGY597" s="396"/>
      <c r="WGZ597" s="396"/>
      <c r="WHA597" s="396"/>
      <c r="WHB597" s="396"/>
      <c r="WHC597" s="396"/>
      <c r="WHD597" s="396"/>
      <c r="WHE597" s="396"/>
      <c r="WHF597" s="396"/>
      <c r="WHG597" s="396"/>
      <c r="WHH597" s="396"/>
      <c r="WHI597" s="396"/>
      <c r="WHJ597" s="396"/>
      <c r="WHK597" s="396"/>
      <c r="WHL597" s="396"/>
      <c r="WHM597" s="396"/>
      <c r="WHN597" s="396"/>
      <c r="WHO597" s="396"/>
      <c r="WHP597" s="396"/>
      <c r="WHQ597" s="396"/>
      <c r="WHR597" s="396"/>
      <c r="WHS597" s="396"/>
      <c r="WHT597" s="396"/>
      <c r="WHU597" s="396"/>
      <c r="WHV597" s="396"/>
      <c r="WHW597" s="396"/>
      <c r="WHX597" s="396"/>
      <c r="WHY597" s="396"/>
      <c r="WHZ597" s="396"/>
      <c r="WIA597" s="396"/>
      <c r="WIB597" s="396"/>
      <c r="WIC597" s="396"/>
      <c r="WID597" s="396"/>
      <c r="WIE597" s="396"/>
      <c r="WIF597" s="396"/>
      <c r="WIG597" s="396"/>
      <c r="WIH597" s="396"/>
      <c r="WII597" s="396"/>
      <c r="WIJ597" s="396"/>
      <c r="WIK597" s="396"/>
      <c r="WIL597" s="396"/>
      <c r="WIM597" s="396"/>
      <c r="WIN597" s="396"/>
      <c r="WIO597" s="396"/>
      <c r="WIP597" s="396"/>
      <c r="WIQ597" s="396"/>
      <c r="WIR597" s="396"/>
      <c r="WIS597" s="396"/>
      <c r="WIT597" s="396"/>
      <c r="WIU597" s="396"/>
      <c r="WIV597" s="396"/>
      <c r="WIW597" s="396"/>
      <c r="WIX597" s="396"/>
      <c r="WIY597" s="396"/>
      <c r="WIZ597" s="396"/>
      <c r="WJA597" s="396"/>
      <c r="WJB597" s="396"/>
      <c r="WJC597" s="396"/>
      <c r="WJD597" s="396"/>
      <c r="WJE597" s="396"/>
      <c r="WJF597" s="396"/>
      <c r="WJG597" s="396"/>
      <c r="WJH597" s="396"/>
      <c r="WJI597" s="396"/>
      <c r="WJJ597" s="396"/>
      <c r="WJK597" s="396"/>
      <c r="WJL597" s="396"/>
      <c r="WJM597" s="396"/>
      <c r="WJN597" s="396"/>
      <c r="WJO597" s="396"/>
      <c r="WJP597" s="396"/>
      <c r="WJQ597" s="396"/>
      <c r="WJR597" s="396"/>
      <c r="WJS597" s="396"/>
      <c r="WJT597" s="396"/>
      <c r="WJU597" s="396"/>
      <c r="WJV597" s="396"/>
      <c r="WJW597" s="396"/>
      <c r="WJX597" s="396"/>
      <c r="WJY597" s="396"/>
      <c r="WJZ597" s="396"/>
      <c r="WKA597" s="396"/>
      <c r="WKB597" s="396"/>
      <c r="WKC597" s="396"/>
      <c r="WKD597" s="396"/>
      <c r="WKE597" s="396"/>
      <c r="WKF597" s="396"/>
      <c r="WKG597" s="396"/>
      <c r="WKH597" s="396"/>
      <c r="WKI597" s="396"/>
      <c r="WKJ597" s="396"/>
      <c r="WKK597" s="396"/>
      <c r="WKL597" s="396"/>
      <c r="WKM597" s="396"/>
      <c r="WKN597" s="396"/>
      <c r="WKO597" s="396"/>
      <c r="WKP597" s="396"/>
      <c r="WKQ597" s="396"/>
      <c r="WKR597" s="396"/>
      <c r="WKS597" s="396"/>
      <c r="WKT597" s="396"/>
      <c r="WKU597" s="396"/>
      <c r="WKV597" s="396"/>
      <c r="WKW597" s="396"/>
      <c r="WKX597" s="396"/>
      <c r="WKY597" s="396"/>
      <c r="WKZ597" s="396"/>
      <c r="WLA597" s="396"/>
      <c r="WLB597" s="396"/>
      <c r="WLC597" s="396"/>
      <c r="WLD597" s="396"/>
      <c r="WLE597" s="396"/>
      <c r="WLF597" s="396"/>
      <c r="WLG597" s="396"/>
      <c r="WLH597" s="396"/>
      <c r="WLI597" s="396"/>
      <c r="WLJ597" s="396"/>
      <c r="WLK597" s="396"/>
      <c r="WLL597" s="396"/>
      <c r="WLM597" s="396"/>
      <c r="WLN597" s="396"/>
      <c r="WLO597" s="396"/>
      <c r="WLP597" s="396"/>
      <c r="WLQ597" s="396"/>
      <c r="WLR597" s="396"/>
      <c r="WLS597" s="396"/>
      <c r="WLT597" s="396"/>
      <c r="WLU597" s="396"/>
      <c r="WLV597" s="396"/>
      <c r="WLW597" s="396"/>
      <c r="WLX597" s="396"/>
      <c r="WLY597" s="396"/>
      <c r="WLZ597" s="396"/>
      <c r="WMA597" s="396"/>
      <c r="WMB597" s="396"/>
      <c r="WMC597" s="396"/>
      <c r="WMD597" s="396"/>
      <c r="WME597" s="396"/>
      <c r="WMF597" s="396"/>
      <c r="WMG597" s="396"/>
      <c r="WMH597" s="396"/>
      <c r="WMI597" s="396"/>
      <c r="WMJ597" s="396"/>
      <c r="WMK597" s="396"/>
      <c r="WML597" s="396"/>
      <c r="WMM597" s="396"/>
      <c r="WMN597" s="396"/>
      <c r="WMO597" s="396"/>
      <c r="WMP597" s="396"/>
      <c r="WMQ597" s="396"/>
      <c r="WMR597" s="396"/>
      <c r="WMS597" s="396"/>
      <c r="WMT597" s="396"/>
      <c r="WMU597" s="396"/>
      <c r="WMV597" s="396"/>
      <c r="WMW597" s="396"/>
      <c r="WMX597" s="396"/>
      <c r="WMY597" s="396"/>
      <c r="WMZ597" s="396"/>
      <c r="WNA597" s="396"/>
      <c r="WNB597" s="396"/>
      <c r="WNC597" s="396"/>
      <c r="WND597" s="396"/>
      <c r="WNE597" s="396"/>
      <c r="WNF597" s="396"/>
      <c r="WNG597" s="396"/>
      <c r="WNH597" s="396"/>
      <c r="WNI597" s="396"/>
      <c r="WNJ597" s="396"/>
      <c r="WNK597" s="396"/>
      <c r="WNL597" s="396"/>
      <c r="WNM597" s="396"/>
      <c r="WNN597" s="396"/>
      <c r="WNO597" s="396"/>
      <c r="WNP597" s="396"/>
      <c r="WNQ597" s="396"/>
      <c r="WNR597" s="396"/>
      <c r="WNS597" s="396"/>
      <c r="WNT597" s="396"/>
      <c r="WNU597" s="396"/>
      <c r="WNV597" s="396"/>
      <c r="WNW597" s="396"/>
      <c r="WNX597" s="396"/>
      <c r="WNY597" s="396"/>
      <c r="WNZ597" s="396"/>
      <c r="WOA597" s="396"/>
      <c r="WOB597" s="396"/>
      <c r="WOC597" s="396"/>
      <c r="WOD597" s="396"/>
      <c r="WOE597" s="396"/>
      <c r="WOF597" s="396"/>
      <c r="WOG597" s="396"/>
      <c r="WOH597" s="396"/>
      <c r="WOI597" s="396"/>
      <c r="WOJ597" s="396"/>
      <c r="WOK597" s="396"/>
      <c r="WOL597" s="396"/>
      <c r="WOM597" s="396"/>
      <c r="WON597" s="396"/>
      <c r="WOO597" s="396"/>
      <c r="WOP597" s="396"/>
      <c r="WOQ597" s="396"/>
      <c r="WOR597" s="396"/>
      <c r="WOS597" s="396"/>
      <c r="WOT597" s="396"/>
      <c r="WOU597" s="396"/>
      <c r="WOV597" s="396"/>
      <c r="WOW597" s="396"/>
      <c r="WOX597" s="396"/>
      <c r="WOY597" s="396"/>
      <c r="WOZ597" s="396"/>
      <c r="WPA597" s="396"/>
      <c r="WPB597" s="396"/>
      <c r="WPC597" s="396"/>
      <c r="WPD597" s="396"/>
      <c r="WPE597" s="396"/>
      <c r="WPF597" s="396"/>
      <c r="WPG597" s="396"/>
      <c r="WPH597" s="396"/>
      <c r="WPI597" s="396"/>
      <c r="WPJ597" s="396"/>
      <c r="WPK597" s="396"/>
      <c r="WPL597" s="396"/>
      <c r="WPM597" s="396"/>
      <c r="WPN597" s="396"/>
      <c r="WPO597" s="396"/>
      <c r="WPP597" s="396"/>
      <c r="WPQ597" s="396"/>
      <c r="WPR597" s="396"/>
      <c r="WPS597" s="396"/>
      <c r="WPT597" s="396"/>
      <c r="WPU597" s="396"/>
      <c r="WPV597" s="396"/>
      <c r="WPW597" s="396"/>
      <c r="WPX597" s="396"/>
      <c r="WPY597" s="396"/>
      <c r="WPZ597" s="396"/>
      <c r="WQA597" s="396"/>
      <c r="WQB597" s="396"/>
      <c r="WQC597" s="396"/>
      <c r="WQD597" s="396"/>
      <c r="WQE597" s="396"/>
      <c r="WQF597" s="396"/>
      <c r="WQG597" s="396"/>
      <c r="WQH597" s="396"/>
      <c r="WQI597" s="396"/>
      <c r="WQJ597" s="396"/>
      <c r="WQK597" s="396"/>
      <c r="WQL597" s="396"/>
      <c r="WQM597" s="396"/>
      <c r="WQN597" s="396"/>
      <c r="WQO597" s="396"/>
      <c r="WQP597" s="396"/>
      <c r="WQQ597" s="396"/>
      <c r="WQR597" s="396"/>
      <c r="WQS597" s="396"/>
      <c r="WQT597" s="396"/>
      <c r="WQU597" s="396"/>
      <c r="WQV597" s="396"/>
      <c r="WQW597" s="396"/>
      <c r="WQX597" s="396"/>
      <c r="WQY597" s="396"/>
      <c r="WQZ597" s="396"/>
      <c r="WRA597" s="396"/>
      <c r="WRB597" s="396"/>
      <c r="WRC597" s="396"/>
      <c r="WRD597" s="396"/>
      <c r="WRE597" s="396"/>
      <c r="WRF597" s="396"/>
      <c r="WRG597" s="396"/>
      <c r="WRH597" s="396"/>
      <c r="WRI597" s="396"/>
      <c r="WRJ597" s="396"/>
      <c r="WRK597" s="396"/>
      <c r="WRL597" s="396"/>
      <c r="WRM597" s="396"/>
      <c r="WRN597" s="396"/>
      <c r="WRO597" s="396"/>
      <c r="WRP597" s="396"/>
      <c r="WRQ597" s="396"/>
      <c r="WRR597" s="396"/>
      <c r="WRS597" s="396"/>
      <c r="WRT597" s="396"/>
      <c r="WRU597" s="396"/>
      <c r="WRV597" s="396"/>
      <c r="WRW597" s="396"/>
      <c r="WRX597" s="396"/>
      <c r="WRY597" s="396"/>
      <c r="WRZ597" s="396"/>
      <c r="WSA597" s="396"/>
      <c r="WSB597" s="396"/>
      <c r="WSC597" s="396"/>
      <c r="WSD597" s="396"/>
      <c r="WSE597" s="396"/>
      <c r="WSF597" s="396"/>
      <c r="WSG597" s="396"/>
      <c r="WSH597" s="396"/>
      <c r="WSI597" s="396"/>
      <c r="WSJ597" s="396"/>
      <c r="WSK597" s="396"/>
      <c r="WSL597" s="396"/>
      <c r="WSM597" s="396"/>
      <c r="WSN597" s="396"/>
      <c r="WSO597" s="396"/>
      <c r="WSP597" s="396"/>
      <c r="WSQ597" s="396"/>
      <c r="WSR597" s="396"/>
      <c r="WSS597" s="396"/>
      <c r="WST597" s="396"/>
      <c r="WSU597" s="396"/>
      <c r="WSV597" s="396"/>
      <c r="WSW597" s="396"/>
      <c r="WSX597" s="396"/>
      <c r="WSY597" s="396"/>
      <c r="WSZ597" s="396"/>
      <c r="WTA597" s="396"/>
      <c r="WTB597" s="396"/>
      <c r="WTC597" s="396"/>
      <c r="WTD597" s="396"/>
      <c r="WTE597" s="396"/>
      <c r="WTF597" s="396"/>
      <c r="WTG597" s="396"/>
      <c r="WTH597" s="396"/>
      <c r="WTI597" s="396"/>
      <c r="WTJ597" s="396"/>
      <c r="WTK597" s="396"/>
      <c r="WTL597" s="396"/>
      <c r="WTM597" s="396"/>
      <c r="WTN597" s="396"/>
      <c r="WTO597" s="396"/>
      <c r="WTP597" s="396"/>
      <c r="WTQ597" s="396"/>
      <c r="WTR597" s="396"/>
      <c r="WTS597" s="396"/>
      <c r="WTT597" s="396"/>
      <c r="WTU597" s="396"/>
      <c r="WTV597" s="396"/>
      <c r="WTW597" s="396"/>
      <c r="WTX597" s="396"/>
      <c r="WTY597" s="396"/>
      <c r="WTZ597" s="396"/>
      <c r="WUA597" s="396"/>
      <c r="WUB597" s="396"/>
      <c r="WUC597" s="396"/>
      <c r="WUD597" s="396"/>
      <c r="WUE597" s="396"/>
      <c r="WUF597" s="396"/>
      <c r="WUG597" s="396"/>
      <c r="WUH597" s="396"/>
      <c r="WUI597" s="396"/>
      <c r="WUJ597" s="396"/>
      <c r="WUK597" s="396"/>
      <c r="WUL597" s="396"/>
      <c r="WUM597" s="396"/>
      <c r="WUN597" s="396"/>
      <c r="WUO597" s="396"/>
      <c r="WUP597" s="396"/>
      <c r="WUQ597" s="396"/>
      <c r="WUR597" s="396"/>
      <c r="WUS597" s="396"/>
      <c r="WUT597" s="396"/>
      <c r="WUU597" s="396"/>
      <c r="WUV597" s="396"/>
      <c r="WUW597" s="396"/>
      <c r="WUX597" s="396"/>
      <c r="WUY597" s="396"/>
      <c r="WUZ597" s="396"/>
      <c r="WVA597" s="396"/>
      <c r="WVB597" s="396"/>
      <c r="WVC597" s="396"/>
      <c r="WVD597" s="396"/>
      <c r="WVE597" s="396"/>
      <c r="WVF597" s="396"/>
      <c r="WVG597" s="396"/>
      <c r="WVH597" s="396"/>
      <c r="WVI597" s="396"/>
      <c r="WVJ597" s="396"/>
      <c r="WVK597" s="396"/>
      <c r="WVL597" s="396"/>
      <c r="WVM597" s="396"/>
      <c r="WVN597" s="396"/>
      <c r="WVO597" s="396"/>
      <c r="WVP597" s="396"/>
      <c r="WVQ597" s="396"/>
      <c r="WVR597" s="396"/>
      <c r="WVS597" s="396"/>
      <c r="WVT597" s="396"/>
      <c r="WVU597" s="396"/>
      <c r="WVV597" s="396"/>
      <c r="WVW597" s="396"/>
      <c r="WVX597" s="396"/>
      <c r="WVY597" s="396"/>
      <c r="WVZ597" s="396"/>
      <c r="WWA597" s="396"/>
      <c r="WWB597" s="396"/>
      <c r="WWC597" s="396"/>
      <c r="WWD597" s="396"/>
      <c r="WWE597" s="396"/>
      <c r="WWF597" s="396"/>
      <c r="WWG597" s="396"/>
      <c r="WWH597" s="396"/>
      <c r="WWI597" s="396"/>
      <c r="WWJ597" s="396"/>
      <c r="WWK597" s="396"/>
      <c r="WWL597" s="396"/>
      <c r="WWM597" s="396"/>
      <c r="WWN597" s="396"/>
      <c r="WWO597" s="396"/>
      <c r="WWP597" s="396"/>
      <c r="WWQ597" s="396"/>
      <c r="WWR597" s="396"/>
      <c r="WWS597" s="396"/>
      <c r="WWT597" s="396"/>
      <c r="WWU597" s="396"/>
      <c r="WWV597" s="396"/>
      <c r="WWW597" s="396"/>
      <c r="WWX597" s="396"/>
      <c r="WWY597" s="396"/>
      <c r="WWZ597" s="396"/>
      <c r="WXA597" s="396"/>
      <c r="WXB597" s="396"/>
      <c r="WXC597" s="396"/>
      <c r="WXD597" s="396"/>
      <c r="WXE597" s="396"/>
      <c r="WXF597" s="396"/>
      <c r="WXG597" s="396"/>
      <c r="WXH597" s="396"/>
      <c r="WXI597" s="396"/>
      <c r="WXJ597" s="396"/>
      <c r="WXK597" s="396"/>
      <c r="WXL597" s="396"/>
      <c r="WXM597" s="396"/>
      <c r="WXN597" s="396"/>
      <c r="WXO597" s="396"/>
      <c r="WXP597" s="396"/>
      <c r="WXQ597" s="396"/>
      <c r="WXR597" s="396"/>
      <c r="WXS597" s="396"/>
      <c r="WXT597" s="396"/>
      <c r="WXU597" s="396"/>
      <c r="WXV597" s="396"/>
      <c r="WXW597" s="396"/>
      <c r="WXX597" s="396"/>
      <c r="WXY597" s="396"/>
      <c r="WXZ597" s="396"/>
      <c r="WYA597" s="396"/>
      <c r="WYB597" s="396"/>
      <c r="WYC597" s="396"/>
      <c r="WYD597" s="396"/>
      <c r="WYE597" s="396"/>
      <c r="WYF597" s="396"/>
      <c r="WYG597" s="396"/>
      <c r="WYH597" s="396"/>
      <c r="WYI597" s="396"/>
      <c r="WYJ597" s="396"/>
      <c r="WYK597" s="396"/>
      <c r="WYL597" s="396"/>
      <c r="WYM597" s="396"/>
      <c r="WYN597" s="396"/>
      <c r="WYO597" s="396"/>
      <c r="WYP597" s="396"/>
      <c r="WYQ597" s="396"/>
      <c r="WYR597" s="396"/>
      <c r="WYS597" s="396"/>
      <c r="WYT597" s="396"/>
      <c r="WYU597" s="396"/>
      <c r="WYV597" s="396"/>
      <c r="WYW597" s="396"/>
      <c r="WYX597" s="396"/>
      <c r="WYY597" s="396"/>
      <c r="WYZ597" s="396"/>
      <c r="WZA597" s="396"/>
      <c r="WZB597" s="396"/>
      <c r="WZC597" s="396"/>
      <c r="WZD597" s="396"/>
      <c r="WZE597" s="396"/>
      <c r="WZF597" s="396"/>
      <c r="WZG597" s="396"/>
      <c r="WZH597" s="396"/>
      <c r="WZI597" s="396"/>
      <c r="WZJ597" s="396"/>
      <c r="WZK597" s="396"/>
      <c r="WZL597" s="396"/>
      <c r="WZM597" s="396"/>
      <c r="WZN597" s="396"/>
      <c r="WZO597" s="396"/>
      <c r="WZP597" s="396"/>
      <c r="WZQ597" s="396"/>
      <c r="WZR597" s="396"/>
      <c r="WZS597" s="396"/>
      <c r="WZT597" s="396"/>
      <c r="WZU597" s="396"/>
      <c r="WZV597" s="396"/>
      <c r="WZW597" s="396"/>
      <c r="WZX597" s="396"/>
      <c r="WZY597" s="396"/>
      <c r="WZZ597" s="396"/>
      <c r="XAA597" s="396"/>
      <c r="XAB597" s="396"/>
      <c r="XAC597" s="396"/>
      <c r="XAD597" s="396"/>
      <c r="XAE597" s="396"/>
      <c r="XAF597" s="396"/>
      <c r="XAG597" s="396"/>
      <c r="XAH597" s="396"/>
      <c r="XAI597" s="396"/>
      <c r="XAJ597" s="396"/>
      <c r="XAK597" s="396"/>
      <c r="XAL597" s="396"/>
      <c r="XAM597" s="396"/>
      <c r="XAN597" s="396"/>
      <c r="XAO597" s="396"/>
      <c r="XAP597" s="396"/>
      <c r="XAQ597" s="396"/>
      <c r="XAR597" s="396"/>
      <c r="XAS597" s="396"/>
      <c r="XAT597" s="396"/>
      <c r="XAU597" s="396"/>
      <c r="XAV597" s="396"/>
      <c r="XAW597" s="396"/>
      <c r="XAX597" s="396"/>
      <c r="XAY597" s="396"/>
      <c r="XAZ597" s="396"/>
      <c r="XBA597" s="396"/>
      <c r="XBB597" s="396"/>
      <c r="XBC597" s="396"/>
      <c r="XBD597" s="396"/>
      <c r="XBE597" s="396"/>
      <c r="XBF597" s="396"/>
      <c r="XBG597" s="396"/>
      <c r="XBH597" s="396"/>
      <c r="XBI597" s="396"/>
      <c r="XBJ597" s="396"/>
      <c r="XBK597" s="396"/>
      <c r="XBL597" s="396"/>
      <c r="XBM597" s="396"/>
      <c r="XBN597" s="396"/>
      <c r="XBO597" s="396"/>
      <c r="XBP597" s="396"/>
      <c r="XBQ597" s="396"/>
      <c r="XBR597" s="396"/>
      <c r="XBS597" s="396"/>
      <c r="XBT597" s="396"/>
      <c r="XBU597" s="396"/>
      <c r="XBV597" s="396"/>
      <c r="XBW597" s="396"/>
      <c r="XBX597" s="396"/>
      <c r="XBY597" s="396"/>
      <c r="XBZ597" s="396"/>
      <c r="XCA597" s="396"/>
      <c r="XCB597" s="396"/>
      <c r="XCC597" s="396"/>
      <c r="XCD597" s="396"/>
      <c r="XCE597" s="396"/>
      <c r="XCF597" s="396"/>
      <c r="XCG597" s="396"/>
      <c r="XCH597" s="396"/>
      <c r="XCI597" s="396"/>
      <c r="XCJ597" s="396"/>
      <c r="XCK597" s="396"/>
      <c r="XCL597" s="396"/>
      <c r="XCM597" s="396"/>
      <c r="XCN597" s="396"/>
      <c r="XCO597" s="396"/>
      <c r="XCP597" s="396"/>
      <c r="XCQ597" s="396"/>
      <c r="XCR597" s="396"/>
      <c r="XCS597" s="396"/>
      <c r="XCT597" s="396"/>
      <c r="XCU597" s="396"/>
      <c r="XCV597" s="396"/>
      <c r="XCW597" s="396"/>
      <c r="XCX597" s="396"/>
      <c r="XCY597" s="396"/>
      <c r="XCZ597" s="396"/>
      <c r="XDA597" s="396"/>
      <c r="XDB597" s="396"/>
      <c r="XDC597" s="396"/>
      <c r="XDD597" s="396"/>
      <c r="XDE597" s="396"/>
      <c r="XDF597" s="396"/>
      <c r="XDG597" s="396"/>
      <c r="XDH597" s="396"/>
      <c r="XDI597" s="396"/>
      <c r="XDJ597" s="396"/>
      <c r="XDK597" s="396"/>
      <c r="XDL597" s="396"/>
      <c r="XDM597" s="396"/>
      <c r="XDN597" s="396"/>
      <c r="XDO597" s="396"/>
      <c r="XDP597" s="396"/>
      <c r="XDQ597" s="396"/>
      <c r="XDR597" s="396"/>
      <c r="XDS597" s="396"/>
      <c r="XDT597" s="396"/>
      <c r="XDU597" s="396"/>
      <c r="XDV597" s="396"/>
      <c r="XDW597" s="396"/>
      <c r="XDX597" s="396"/>
      <c r="XDY597" s="396"/>
      <c r="XDZ597" s="396"/>
      <c r="XEA597" s="396"/>
      <c r="XEB597" s="396"/>
      <c r="XEC597" s="396"/>
      <c r="XED597" s="396"/>
      <c r="XEE597" s="396"/>
      <c r="XEF597" s="396"/>
      <c r="XEG597" s="396"/>
      <c r="XEH597" s="396"/>
      <c r="XEI597" s="396"/>
      <c r="XEJ597" s="396"/>
      <c r="XEK597" s="396"/>
      <c r="XEL597" s="396"/>
      <c r="XEM597" s="396"/>
      <c r="XEN597" s="396"/>
      <c r="XEO597" s="396"/>
      <c r="XEP597" s="396"/>
      <c r="XEQ597" s="396"/>
      <c r="XER597" s="396"/>
      <c r="XES597" s="396"/>
      <c r="XET597" s="396"/>
      <c r="XEU597" s="396"/>
      <c r="XEV597" s="396"/>
      <c r="XEW597" s="396"/>
      <c r="XEX597" s="396"/>
      <c r="XEY597" s="396"/>
      <c r="XEZ597" s="396"/>
      <c r="XFA597" s="396"/>
    </row>
    <row r="598" spans="1:16381" s="330" customFormat="1" x14ac:dyDescent="0.25">
      <c r="A598" s="365" t="s">
        <v>234</v>
      </c>
      <c r="B598" s="403" t="s">
        <v>241</v>
      </c>
      <c r="C598" s="404" t="s">
        <v>206</v>
      </c>
      <c r="D598" s="392" t="s">
        <v>400</v>
      </c>
      <c r="E598" s="392"/>
      <c r="F598" s="393">
        <f>F599</f>
        <v>250</v>
      </c>
    </row>
    <row r="599" spans="1:16381" s="330" customFormat="1" x14ac:dyDescent="0.25">
      <c r="A599" s="338" t="s">
        <v>183</v>
      </c>
      <c r="B599" s="403" t="s">
        <v>241</v>
      </c>
      <c r="C599" s="404" t="s">
        <v>206</v>
      </c>
      <c r="D599" s="322" t="s">
        <v>554</v>
      </c>
      <c r="E599" s="322"/>
      <c r="F599" s="347">
        <f>F600</f>
        <v>250</v>
      </c>
    </row>
    <row r="600" spans="1:16381" x14ac:dyDescent="0.25">
      <c r="A600" s="338" t="s">
        <v>235</v>
      </c>
      <c r="B600" s="403" t="s">
        <v>241</v>
      </c>
      <c r="C600" s="404" t="s">
        <v>206</v>
      </c>
      <c r="D600" s="322" t="s">
        <v>554</v>
      </c>
      <c r="E600" s="322">
        <v>700</v>
      </c>
      <c r="F600" s="347">
        <f>F601</f>
        <v>250</v>
      </c>
    </row>
    <row r="601" spans="1:16381" x14ac:dyDescent="0.25">
      <c r="A601" s="338" t="s">
        <v>401</v>
      </c>
      <c r="B601" s="403" t="s">
        <v>241</v>
      </c>
      <c r="C601" s="404" t="s">
        <v>206</v>
      </c>
      <c r="D601" s="322" t="s">
        <v>554</v>
      </c>
      <c r="E601" s="322">
        <v>730</v>
      </c>
      <c r="F601" s="347">
        <v>250</v>
      </c>
    </row>
    <row r="602" spans="1:16381" ht="49.5" x14ac:dyDescent="0.25">
      <c r="A602" s="369" t="s">
        <v>236</v>
      </c>
      <c r="B602" s="327">
        <v>14</v>
      </c>
      <c r="C602" s="327"/>
      <c r="D602" s="328"/>
      <c r="E602" s="328"/>
      <c r="F602" s="346">
        <f>F603</f>
        <v>2474.3000000000002</v>
      </c>
      <c r="G602" s="335"/>
      <c r="H602" s="335"/>
      <c r="I602" s="335"/>
    </row>
    <row r="603" spans="1:16381" s="334" customFormat="1" ht="32.25" x14ac:dyDescent="0.3">
      <c r="A603" s="331" t="s">
        <v>237</v>
      </c>
      <c r="B603" s="327">
        <v>14</v>
      </c>
      <c r="C603" s="327" t="s">
        <v>206</v>
      </c>
      <c r="D603" s="328"/>
      <c r="E603" s="328"/>
      <c r="F603" s="346">
        <f>F604</f>
        <v>2474.3000000000002</v>
      </c>
    </row>
    <row r="604" spans="1:16381" ht="31.5" x14ac:dyDescent="0.25">
      <c r="A604" s="323" t="s">
        <v>258</v>
      </c>
      <c r="B604" s="321">
        <v>14</v>
      </c>
      <c r="C604" s="321" t="s">
        <v>206</v>
      </c>
      <c r="D604" s="322" t="s">
        <v>295</v>
      </c>
      <c r="E604" s="322"/>
      <c r="F604" s="347">
        <f>F605</f>
        <v>2474.3000000000002</v>
      </c>
    </row>
    <row r="605" spans="1:16381" x14ac:dyDescent="0.25">
      <c r="A605" s="323" t="s">
        <v>402</v>
      </c>
      <c r="B605" s="321">
        <v>14</v>
      </c>
      <c r="C605" s="321" t="s">
        <v>206</v>
      </c>
      <c r="D605" s="322" t="s">
        <v>403</v>
      </c>
      <c r="E605" s="322"/>
      <c r="F605" s="347">
        <f>F606+F609</f>
        <v>2474.3000000000002</v>
      </c>
    </row>
    <row r="606" spans="1:16381" ht="31.5" x14ac:dyDescent="0.25">
      <c r="A606" s="323" t="s">
        <v>404</v>
      </c>
      <c r="B606" s="321">
        <v>14</v>
      </c>
      <c r="C606" s="321" t="s">
        <v>206</v>
      </c>
      <c r="D606" s="322" t="s">
        <v>405</v>
      </c>
      <c r="E606" s="322"/>
      <c r="F606" s="347">
        <f>F607</f>
        <v>1677.9</v>
      </c>
    </row>
    <row r="607" spans="1:16381" s="334" customFormat="1" ht="18.75" x14ac:dyDescent="0.3">
      <c r="A607" s="323" t="s">
        <v>75</v>
      </c>
      <c r="B607" s="321">
        <v>14</v>
      </c>
      <c r="C607" s="321" t="s">
        <v>206</v>
      </c>
      <c r="D607" s="322" t="s">
        <v>405</v>
      </c>
      <c r="E607" s="322">
        <v>500</v>
      </c>
      <c r="F607" s="347">
        <f>F608</f>
        <v>1677.9</v>
      </c>
    </row>
    <row r="608" spans="1:16381" x14ac:dyDescent="0.25">
      <c r="A608" s="323" t="s">
        <v>238</v>
      </c>
      <c r="B608" s="321">
        <v>14</v>
      </c>
      <c r="C608" s="321" t="s">
        <v>206</v>
      </c>
      <c r="D608" s="322" t="s">
        <v>405</v>
      </c>
      <c r="E608" s="322">
        <v>510</v>
      </c>
      <c r="F608" s="347">
        <v>1677.9</v>
      </c>
    </row>
    <row r="609" spans="1:9" ht="31.5" x14ac:dyDescent="0.25">
      <c r="A609" s="352" t="s">
        <v>406</v>
      </c>
      <c r="B609" s="321">
        <v>14</v>
      </c>
      <c r="C609" s="321" t="s">
        <v>206</v>
      </c>
      <c r="D609" s="357" t="s">
        <v>407</v>
      </c>
      <c r="E609" s="322"/>
      <c r="F609" s="347">
        <f>F610</f>
        <v>796.4</v>
      </c>
    </row>
    <row r="610" spans="1:9" x14ac:dyDescent="0.25">
      <c r="A610" s="323" t="s">
        <v>75</v>
      </c>
      <c r="B610" s="321" t="s">
        <v>408</v>
      </c>
      <c r="C610" s="321" t="s">
        <v>206</v>
      </c>
      <c r="D610" s="357" t="s">
        <v>407</v>
      </c>
      <c r="E610" s="322">
        <v>500</v>
      </c>
      <c r="F610" s="347">
        <f>F611</f>
        <v>796.4</v>
      </c>
    </row>
    <row r="611" spans="1:9" x14ac:dyDescent="0.25">
      <c r="A611" s="323" t="s">
        <v>238</v>
      </c>
      <c r="B611" s="321" t="s">
        <v>408</v>
      </c>
      <c r="C611" s="321" t="s">
        <v>206</v>
      </c>
      <c r="D611" s="357" t="s">
        <v>407</v>
      </c>
      <c r="E611" s="322">
        <v>510</v>
      </c>
      <c r="F611" s="347">
        <v>796.4</v>
      </c>
    </row>
    <row r="612" spans="1:9" s="330" customFormat="1" x14ac:dyDescent="0.25">
      <c r="A612" s="331" t="s">
        <v>239</v>
      </c>
      <c r="B612" s="327"/>
      <c r="C612" s="327"/>
      <c r="D612" s="328"/>
      <c r="E612" s="328"/>
      <c r="F612" s="343">
        <f>F8+F193+F253+F279+F471+F542+F573+F589+F596+F602+F169</f>
        <v>337648.8</v>
      </c>
      <c r="G612" s="385"/>
      <c r="H612" s="385"/>
      <c r="I612" s="385"/>
    </row>
    <row r="614" spans="1:9" x14ac:dyDescent="0.25">
      <c r="G614" s="335"/>
      <c r="H614" s="335"/>
      <c r="I614" s="335"/>
    </row>
  </sheetData>
  <mergeCells count="9">
    <mergeCell ref="A1:F1"/>
    <mergeCell ref="F5:F6"/>
    <mergeCell ref="A4:F4"/>
    <mergeCell ref="A2:F2"/>
    <mergeCell ref="B5:C6"/>
    <mergeCell ref="A5:A6"/>
    <mergeCell ref="D5:D6"/>
    <mergeCell ref="E5:E6"/>
    <mergeCell ref="A3:F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2016-06-15T13:35:42Z</dcterms:modified>
</cp:coreProperties>
</file>